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CER\Downloads\dokumen archive\"/>
    </mc:Choice>
  </mc:AlternateContent>
  <xr:revisionPtr revIDLastSave="0" documentId="13_ncr:1_{A9A713D5-A195-4A21-84AC-42A8796F0342}" xr6:coauthVersionLast="47" xr6:coauthVersionMax="47" xr10:uidLastSave="{00000000-0000-0000-0000-000000000000}"/>
  <bookViews>
    <workbookView xWindow="-110" yWindow="-110" windowWidth="19420" windowHeight="10560" firstSheet="2" activeTab="3" xr2:uid="{6CB7ABC5-DB91-4488-B189-363036A9262F}"/>
  </bookViews>
  <sheets>
    <sheet name="Sheet2" sheetId="2" r:id="rId1"/>
    <sheet name="OEE" sheetId="1" r:id="rId2"/>
    <sheet name="six big losses" sheetId="3" r:id="rId3"/>
    <sheet name="raw data gambar" sheetId="4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C35" i="1" l="1"/>
  <c r="AD35" i="1"/>
  <c r="AE35" i="1"/>
  <c r="AB35" i="1"/>
  <c r="L21" i="3"/>
  <c r="L22" i="3"/>
  <c r="L23" i="3"/>
  <c r="L29" i="3" s="1"/>
  <c r="L24" i="3"/>
  <c r="L25" i="3"/>
  <c r="L26" i="3"/>
  <c r="L28" i="3"/>
  <c r="L20" i="3"/>
  <c r="AB50" i="1"/>
  <c r="AB51" i="1"/>
  <c r="AB52" i="1"/>
  <c r="AB53" i="1"/>
  <c r="AB54" i="1"/>
  <c r="AB55" i="1"/>
  <c r="AB56" i="1"/>
  <c r="AB57" i="1"/>
  <c r="AB49" i="1"/>
  <c r="H40" i="1"/>
  <c r="I40" i="1"/>
  <c r="J40" i="1"/>
  <c r="E21" i="3"/>
  <c r="E22" i="3"/>
  <c r="E23" i="3"/>
  <c r="E24" i="3"/>
  <c r="E25" i="3"/>
  <c r="E26" i="3"/>
  <c r="E27" i="3"/>
  <c r="E28" i="3"/>
  <c r="E20" i="3"/>
  <c r="E29" i="3" s="1"/>
  <c r="T49" i="1"/>
  <c r="T50" i="1"/>
  <c r="T51" i="1"/>
  <c r="T52" i="1"/>
  <c r="T53" i="1"/>
  <c r="T54" i="1"/>
  <c r="T55" i="1"/>
  <c r="T56" i="1"/>
  <c r="T48" i="1"/>
  <c r="E5" i="3" l="1"/>
  <c r="E6" i="3"/>
  <c r="E7" i="3"/>
  <c r="E8" i="3"/>
  <c r="E9" i="3"/>
  <c r="E10" i="3"/>
  <c r="E11" i="3"/>
  <c r="E12" i="3"/>
  <c r="E13" i="3"/>
  <c r="U10" i="1"/>
  <c r="U11" i="1"/>
  <c r="U12" i="1"/>
  <c r="U13" i="1"/>
  <c r="U14" i="1"/>
  <c r="U15" i="1"/>
  <c r="U16" i="1"/>
  <c r="U17" i="1"/>
  <c r="U9" i="1"/>
  <c r="V26" i="1"/>
  <c r="V27" i="1"/>
  <c r="V28" i="1"/>
  <c r="V29" i="1"/>
  <c r="V30" i="1"/>
  <c r="V31" i="1"/>
  <c r="V32" i="1"/>
  <c r="V33" i="1"/>
  <c r="V25" i="1"/>
  <c r="AC8" i="1"/>
  <c r="AC17" i="1" s="1"/>
  <c r="AC9" i="1"/>
  <c r="AC10" i="1"/>
  <c r="AC11" i="1"/>
  <c r="AC12" i="1"/>
  <c r="AC13" i="1"/>
  <c r="AC14" i="1"/>
  <c r="AC15" i="1"/>
  <c r="AC16" i="1"/>
  <c r="E173" i="1"/>
  <c r="H134" i="1"/>
  <c r="I134" i="1"/>
  <c r="J134" i="1"/>
  <c r="O48" i="1"/>
  <c r="O49" i="1"/>
  <c r="O50" i="1"/>
  <c r="O51" i="1"/>
  <c r="O52" i="1"/>
  <c r="O53" i="1"/>
  <c r="O54" i="1"/>
  <c r="O55" i="1"/>
  <c r="O47" i="1"/>
  <c r="K173" i="1"/>
  <c r="AB20" i="1"/>
  <c r="P11" i="3"/>
  <c r="R11" i="3"/>
  <c r="P6" i="3"/>
  <c r="P7" i="3"/>
  <c r="P8" i="3"/>
  <c r="P9" i="3"/>
  <c r="P10" i="3"/>
  <c r="P12" i="3"/>
  <c r="P13" i="3"/>
  <c r="P5" i="3"/>
  <c r="P14" i="3" l="1"/>
  <c r="K14" i="3"/>
  <c r="AB34" i="1"/>
  <c r="AE34" i="1" s="1"/>
  <c r="AB33" i="1"/>
  <c r="AE33" i="1" s="1"/>
  <c r="AB32" i="1"/>
  <c r="AE32" i="1" s="1"/>
  <c r="AB31" i="1"/>
  <c r="AE31" i="1" s="1"/>
  <c r="AB30" i="1"/>
  <c r="AE30" i="1" s="1"/>
  <c r="AB29" i="1"/>
  <c r="AE29" i="1" s="1"/>
  <c r="AB28" i="1"/>
  <c r="AE28" i="1" s="1"/>
  <c r="AB27" i="1"/>
  <c r="AE27" i="1" s="1"/>
  <c r="AB26" i="1"/>
  <c r="X32" i="1"/>
  <c r="X26" i="1"/>
  <c r="X27" i="1"/>
  <c r="X28" i="1"/>
  <c r="X29" i="1"/>
  <c r="X30" i="1"/>
  <c r="X31" i="1"/>
  <c r="X33" i="1"/>
  <c r="X25" i="1"/>
  <c r="S27" i="2"/>
  <c r="S26" i="2"/>
  <c r="I36" i="2"/>
  <c r="I33" i="2"/>
  <c r="I32" i="2"/>
  <c r="AG9" i="1"/>
  <c r="AG10" i="1"/>
  <c r="AG11" i="1"/>
  <c r="AG12" i="1"/>
  <c r="AG13" i="1"/>
  <c r="AG14" i="1"/>
  <c r="AG15" i="1"/>
  <c r="AG16" i="1"/>
  <c r="AG8" i="1"/>
  <c r="AE9" i="1"/>
  <c r="AE10" i="1"/>
  <c r="AE11" i="1"/>
  <c r="AE12" i="1"/>
  <c r="AE13" i="1"/>
  <c r="AE14" i="1"/>
  <c r="AE15" i="1"/>
  <c r="AE16" i="1"/>
  <c r="AE8" i="1"/>
  <c r="U19" i="1"/>
  <c r="E210" i="1"/>
  <c r="Q23" i="2"/>
  <c r="F173" i="1"/>
  <c r="F134" i="1"/>
  <c r="F17" i="1"/>
  <c r="F62" i="1"/>
  <c r="F103" i="1"/>
  <c r="E134" i="1"/>
  <c r="AD40" i="1" l="1"/>
  <c r="AE26" i="1"/>
  <c r="P10" i="1"/>
  <c r="P48" i="1" s="1"/>
  <c r="E14" i="3"/>
  <c r="V34" i="1"/>
  <c r="P13" i="2"/>
  <c r="P12" i="2"/>
  <c r="P11" i="2"/>
  <c r="P10" i="2"/>
  <c r="P9" i="2"/>
  <c r="P8" i="2"/>
  <c r="P7" i="2"/>
  <c r="P6" i="2"/>
  <c r="P5" i="2"/>
  <c r="P14" i="2" s="1"/>
  <c r="E18" i="2"/>
  <c r="E19" i="2"/>
  <c r="E20" i="2"/>
  <c r="E21" i="2"/>
  <c r="E22" i="2"/>
  <c r="E23" i="2"/>
  <c r="E24" i="2"/>
  <c r="E25" i="2"/>
  <c r="E26" i="2"/>
  <c r="E17" i="2"/>
  <c r="D18" i="2"/>
  <c r="D19" i="2"/>
  <c r="D20" i="2"/>
  <c r="D21" i="2"/>
  <c r="D22" i="2"/>
  <c r="D23" i="2"/>
  <c r="D24" i="2"/>
  <c r="D25" i="2"/>
  <c r="D26" i="2"/>
  <c r="D17" i="2"/>
  <c r="F284" i="1"/>
  <c r="G284" i="1"/>
  <c r="I284" i="1"/>
  <c r="K284" i="1"/>
  <c r="E284" i="1"/>
  <c r="C13" i="2" s="1"/>
  <c r="F210" i="1"/>
  <c r="G210" i="1"/>
  <c r="H210" i="1"/>
  <c r="I210" i="1"/>
  <c r="J210" i="1"/>
  <c r="K210" i="1"/>
  <c r="C11" i="2"/>
  <c r="C10" i="2"/>
  <c r="C9" i="2"/>
  <c r="J275" i="1"/>
  <c r="J284" i="1" s="1"/>
  <c r="H256" i="1"/>
  <c r="H284" i="1" s="1"/>
  <c r="F247" i="1"/>
  <c r="G247" i="1"/>
  <c r="I247" i="1"/>
  <c r="K247" i="1"/>
  <c r="E247" i="1"/>
  <c r="C12" i="2" s="1"/>
  <c r="L284" i="1"/>
  <c r="L234" i="1"/>
  <c r="H226" i="1"/>
  <c r="H223" i="1"/>
  <c r="H247" i="1" s="1"/>
  <c r="J221" i="1"/>
  <c r="J247" i="1" s="1"/>
  <c r="L247" i="1"/>
  <c r="L210" i="1"/>
  <c r="L173" i="1"/>
  <c r="G173" i="1"/>
  <c r="M173" i="1" s="1"/>
  <c r="P14" i="1" s="1"/>
  <c r="P52" i="1" s="1"/>
  <c r="H173" i="1"/>
  <c r="I173" i="1"/>
  <c r="J173" i="1"/>
  <c r="G112" i="1"/>
  <c r="G134" i="1" s="1"/>
  <c r="G103" i="1"/>
  <c r="H103" i="1"/>
  <c r="I103" i="1"/>
  <c r="K103" i="1"/>
  <c r="K134" i="1" s="1"/>
  <c r="M134" i="1" s="1"/>
  <c r="P13" i="1" s="1"/>
  <c r="P51" i="1" s="1"/>
  <c r="E103" i="1"/>
  <c r="C8" i="2" s="1"/>
  <c r="J98" i="1"/>
  <c r="J103" i="1" s="1"/>
  <c r="K62" i="1"/>
  <c r="J62" i="1"/>
  <c r="I62" i="1"/>
  <c r="H62" i="1"/>
  <c r="G62" i="1"/>
  <c r="E62" i="1"/>
  <c r="G40" i="1"/>
  <c r="M40" i="1" s="1"/>
  <c r="E40" i="1"/>
  <c r="C6" i="2" s="1"/>
  <c r="K40" i="1"/>
  <c r="G17" i="1"/>
  <c r="H17" i="1"/>
  <c r="I17" i="1"/>
  <c r="J17" i="1"/>
  <c r="K17" i="1"/>
  <c r="E17" i="1"/>
  <c r="C5" i="2" s="1"/>
  <c r="A5" i="2" s="1"/>
  <c r="M62" i="1" l="1"/>
  <c r="P11" i="1" s="1"/>
  <c r="P49" i="1" s="1"/>
  <c r="M210" i="1"/>
  <c r="P15" i="1" s="1"/>
  <c r="P53" i="1" s="1"/>
  <c r="M284" i="1"/>
  <c r="P17" i="1" s="1"/>
  <c r="P55" i="1" s="1"/>
  <c r="F43" i="1"/>
  <c r="F65" i="1"/>
  <c r="M247" i="1"/>
  <c r="P16" i="1" s="1"/>
  <c r="P54" i="1" s="1"/>
  <c r="M17" i="1"/>
  <c r="P9" i="1" s="1"/>
  <c r="P47" i="1" s="1"/>
  <c r="C7" i="2"/>
  <c r="M103" i="1"/>
  <c r="P12" i="1" s="1"/>
  <c r="P50" i="1" s="1"/>
</calcChain>
</file>

<file path=xl/sharedStrings.xml><?xml version="1.0" encoding="utf-8"?>
<sst xmlns="http://schemas.openxmlformats.org/spreadsheetml/2006/main" count="943" uniqueCount="292">
  <si>
    <t>DATA FEBRUARI</t>
  </si>
  <si>
    <t xml:space="preserve">BATCH </t>
  </si>
  <si>
    <t>FG</t>
  </si>
  <si>
    <t>ALL</t>
  </si>
  <si>
    <t>LOSSES</t>
  </si>
  <si>
    <t>SAPUAN</t>
  </si>
  <si>
    <t>HOLD QC</t>
  </si>
  <si>
    <t>FLUSING</t>
  </si>
  <si>
    <t>-</t>
  </si>
  <si>
    <t>WAKTU DURASI</t>
  </si>
  <si>
    <t>29.45</t>
  </si>
  <si>
    <t>Hold QC Reject Lumpy, Blocking dan BO/BS</t>
  </si>
  <si>
    <t>REWORK KETERANGAN</t>
  </si>
  <si>
    <t>LUMPY 250</t>
  </si>
  <si>
    <t>TOTAL</t>
  </si>
  <si>
    <t>7 AFTER PROBLEM</t>
  </si>
  <si>
    <t>7 OFF PROBLEM</t>
  </si>
  <si>
    <t>21.53</t>
  </si>
  <si>
    <t>22.50</t>
  </si>
  <si>
    <t>12.50</t>
  </si>
  <si>
    <t>3.48</t>
  </si>
  <si>
    <t>17.34</t>
  </si>
  <si>
    <t>16.41</t>
  </si>
  <si>
    <t>21.21</t>
  </si>
  <si>
    <t>20.40</t>
  </si>
  <si>
    <t>17.20</t>
  </si>
  <si>
    <t>17.31</t>
  </si>
  <si>
    <t>20.14</t>
  </si>
  <si>
    <t>BULAN MARET.</t>
  </si>
  <si>
    <t>17.55</t>
  </si>
  <si>
    <t>18.18</t>
  </si>
  <si>
    <t>17.36</t>
  </si>
  <si>
    <t>17.12</t>
  </si>
  <si>
    <t>16.48</t>
  </si>
  <si>
    <t>17.08</t>
  </si>
  <si>
    <t>20.17</t>
  </si>
  <si>
    <t>10.44</t>
  </si>
  <si>
    <t>19.48</t>
  </si>
  <si>
    <t>17.44</t>
  </si>
  <si>
    <t>17.25</t>
  </si>
  <si>
    <t>12.19</t>
  </si>
  <si>
    <t>BULAN APRIL</t>
  </si>
  <si>
    <t xml:space="preserve"> </t>
  </si>
  <si>
    <t>ORGANIK</t>
  </si>
  <si>
    <t>20.52</t>
  </si>
  <si>
    <t>18.40</t>
  </si>
  <si>
    <t>20.37</t>
  </si>
  <si>
    <t>OFF 29 JAM 36 MNT</t>
  </si>
  <si>
    <t>16.54</t>
  </si>
  <si>
    <t>drm 70% 01</t>
  </si>
  <si>
    <t>725 sudah rework</t>
  </si>
  <si>
    <t>19.43</t>
  </si>
  <si>
    <t>cip 95.21</t>
  </si>
  <si>
    <t>21.09</t>
  </si>
  <si>
    <t>drm 90</t>
  </si>
  <si>
    <t>15.20</t>
  </si>
  <si>
    <t>16.55</t>
  </si>
  <si>
    <t>14.25</t>
  </si>
  <si>
    <t>20.24</t>
  </si>
  <si>
    <t>17.28</t>
  </si>
  <si>
    <t>MEI</t>
  </si>
  <si>
    <t>17.16</t>
  </si>
  <si>
    <t>16.00</t>
  </si>
  <si>
    <t>18.26</t>
  </si>
  <si>
    <t>18.11</t>
  </si>
  <si>
    <t>18.24</t>
  </si>
  <si>
    <t>19.14</t>
  </si>
  <si>
    <t>18.38</t>
  </si>
  <si>
    <t>18.34</t>
  </si>
  <si>
    <t>19.00</t>
  </si>
  <si>
    <t>18.59</t>
  </si>
  <si>
    <t>18.39</t>
  </si>
  <si>
    <t>18.33</t>
  </si>
  <si>
    <t>16.29</t>
  </si>
  <si>
    <t>14.36</t>
  </si>
  <si>
    <t>14.38</t>
  </si>
  <si>
    <t>14.24</t>
  </si>
  <si>
    <t>14.29</t>
  </si>
  <si>
    <t>15.06</t>
  </si>
  <si>
    <t>14.50</t>
  </si>
  <si>
    <t>14.32</t>
  </si>
  <si>
    <t>18.55</t>
  </si>
  <si>
    <t>REWORK 8.26</t>
  </si>
  <si>
    <t>60 HASIL</t>
  </si>
  <si>
    <t>11.49</t>
  </si>
  <si>
    <t>cleaning noozle, cleaning filter banteng,,supot dinamic</t>
  </si>
  <si>
    <t>organik</t>
  </si>
  <si>
    <t>30.53</t>
  </si>
  <si>
    <t>19.52</t>
  </si>
  <si>
    <t>18.17</t>
  </si>
  <si>
    <t>13.28</t>
  </si>
  <si>
    <t>19.13</t>
  </si>
  <si>
    <t>JUNI</t>
  </si>
  <si>
    <t>REWORK FLASHING</t>
  </si>
  <si>
    <t>28.57</t>
  </si>
  <si>
    <t>18.56</t>
  </si>
  <si>
    <t>18.53</t>
  </si>
  <si>
    <t>18.54</t>
  </si>
  <si>
    <t>18.15</t>
  </si>
  <si>
    <t>REWORK BATCH 70-47 7715</t>
  </si>
  <si>
    <t>21.20</t>
  </si>
  <si>
    <t>BD tinggi hold</t>
  </si>
  <si>
    <t>18.50</t>
  </si>
  <si>
    <t>drm 70</t>
  </si>
  <si>
    <t>19.05</t>
  </si>
  <si>
    <t>perbaikan rv lt 2 1 jam</t>
  </si>
  <si>
    <t>21.44</t>
  </si>
  <si>
    <t>ada rework 1875kg</t>
  </si>
  <si>
    <t>23.00</t>
  </si>
  <si>
    <t>pebaikan filter suara 15 jam</t>
  </si>
  <si>
    <t>18.00</t>
  </si>
  <si>
    <t>19.38</t>
  </si>
  <si>
    <t>13.30</t>
  </si>
  <si>
    <t>drm 90%</t>
  </si>
  <si>
    <t>25.35</t>
  </si>
  <si>
    <t>rework batch 79,80,85,86 lumpy</t>
  </si>
  <si>
    <t>perbaikan piston hpp bocor 3 jam</t>
  </si>
  <si>
    <t>juli</t>
  </si>
  <si>
    <t>rework batch 88,88,54,56,58, 2300kg</t>
  </si>
  <si>
    <t>23.16</t>
  </si>
  <si>
    <t>cip 32.49 jam</t>
  </si>
  <si>
    <t>organic</t>
  </si>
  <si>
    <t>18.51</t>
  </si>
  <si>
    <t>05.26</t>
  </si>
  <si>
    <t>drm90%</t>
  </si>
  <si>
    <t>drm 70%</t>
  </si>
  <si>
    <t>15.57</t>
  </si>
  <si>
    <t>21.45</t>
  </si>
  <si>
    <t>24.08</t>
  </si>
  <si>
    <t>19.36</t>
  </si>
  <si>
    <t>19.34</t>
  </si>
  <si>
    <t>19.30</t>
  </si>
  <si>
    <t>20.20</t>
  </si>
  <si>
    <t>20.15</t>
  </si>
  <si>
    <t>20.00</t>
  </si>
  <si>
    <t>18.28</t>
  </si>
  <si>
    <t>18.29</t>
  </si>
  <si>
    <t>rework batch 97,98,89,89,92 total 1172</t>
  </si>
  <si>
    <t>17.09</t>
  </si>
  <si>
    <t>11.05</t>
  </si>
  <si>
    <t>perbaikan grounding 29.00</t>
  </si>
  <si>
    <t>13.55</t>
  </si>
  <si>
    <t>12.56</t>
  </si>
  <si>
    <t>10.24</t>
  </si>
  <si>
    <t>Total</t>
  </si>
  <si>
    <t>AGUSTUS</t>
  </si>
  <si>
    <t xml:space="preserve">CIP 1-8 AGUSTUS </t>
  </si>
  <si>
    <t>18.30</t>
  </si>
  <si>
    <t>14.12</t>
  </si>
  <si>
    <t>DRM 90 ORG</t>
  </si>
  <si>
    <t>REWORK 116 : 100KG</t>
  </si>
  <si>
    <t>14.58</t>
  </si>
  <si>
    <t>CIP 28.09 JAM</t>
  </si>
  <si>
    <t>03.06</t>
  </si>
  <si>
    <t>12.15</t>
  </si>
  <si>
    <t>23.30</t>
  </si>
  <si>
    <t>22.40</t>
  </si>
  <si>
    <t>REWORK : 2200KG</t>
  </si>
  <si>
    <t>PENGURASAN  10/15</t>
  </si>
  <si>
    <t>23.38</t>
  </si>
  <si>
    <t>DRM 70%</t>
  </si>
  <si>
    <t>REWORK : 1775</t>
  </si>
  <si>
    <t>14.37</t>
  </si>
  <si>
    <t>19.07</t>
  </si>
  <si>
    <t>15.38</t>
  </si>
  <si>
    <t>SEPTEMBER</t>
  </si>
  <si>
    <t>12.31</t>
  </si>
  <si>
    <t>13.31</t>
  </si>
  <si>
    <t>DRM 90%</t>
  </si>
  <si>
    <t xml:space="preserve">PREPARE AUDITM CUT OFF PIE PROTEIN, GANTI MODE CIP SEGMEN, CIP, PENGEMASAN PEA PROTEIN, CLEANING TLG 24/26 RV LT 1 , COP PACKAGING,INSTAL MODE PROD. PART PACKAGING, INSTAL RV LT 1 PENGURASAN PRODUK DR SIFTR, PERBAIKAN COFER SIFTER LEPAS </t>
  </si>
  <si>
    <t>30.43</t>
  </si>
  <si>
    <t>15.29</t>
  </si>
  <si>
    <t>13.10</t>
  </si>
  <si>
    <t>189.34</t>
  </si>
  <si>
    <t>12.40</t>
  </si>
  <si>
    <t>09.02</t>
  </si>
  <si>
    <t>23.50</t>
  </si>
  <si>
    <t>OKTOBER</t>
  </si>
  <si>
    <t>CIP TANGGAL 6-7</t>
  </si>
  <si>
    <t>23.35</t>
  </si>
  <si>
    <t>16.42</t>
  </si>
  <si>
    <t>17.05</t>
  </si>
  <si>
    <t>19.03</t>
  </si>
  <si>
    <t>PERBAIKAN PISTON HPP NO 2 HPP 1 JAM 18 MENIT</t>
  </si>
  <si>
    <t>16.06</t>
  </si>
  <si>
    <t>17.21</t>
  </si>
  <si>
    <t>17.01</t>
  </si>
  <si>
    <t>rework batch 137, 138 tota : 3275</t>
  </si>
  <si>
    <t>10.33</t>
  </si>
  <si>
    <t>Perbaikan rv LT2 Bocor 5 jam 30 menit</t>
  </si>
  <si>
    <t>20.01</t>
  </si>
  <si>
    <t>16.10</t>
  </si>
  <si>
    <t>15.27</t>
  </si>
  <si>
    <t>15.58</t>
  </si>
  <si>
    <t>header noozle bocor dt 12 jam 44 menit</t>
  </si>
  <si>
    <t>18.02</t>
  </si>
  <si>
    <t>15.52</t>
  </si>
  <si>
    <t>perbaikan jalur blocking 3.30</t>
  </si>
  <si>
    <t>21.14</t>
  </si>
  <si>
    <t>12.51</t>
  </si>
  <si>
    <t>15.56</t>
  </si>
  <si>
    <t>15.44</t>
  </si>
  <si>
    <t>rework 1 dan 2 total : 5950</t>
  </si>
  <si>
    <t>27.31</t>
  </si>
  <si>
    <t>rv lt 2 trip 4 jam pembenahan</t>
  </si>
  <si>
    <t>bulan</t>
  </si>
  <si>
    <t>tabel grafik</t>
  </si>
  <si>
    <t>jumlah FG</t>
  </si>
  <si>
    <t xml:space="preserve">januari </t>
  </si>
  <si>
    <t>februari</t>
  </si>
  <si>
    <t>maret</t>
  </si>
  <si>
    <t>april</t>
  </si>
  <si>
    <t>mei</t>
  </si>
  <si>
    <t>juni</t>
  </si>
  <si>
    <t>agustus</t>
  </si>
  <si>
    <t>september</t>
  </si>
  <si>
    <t>oktober</t>
  </si>
  <si>
    <t>waktu produksi (menit)</t>
  </si>
  <si>
    <t>c</t>
  </si>
  <si>
    <t>(jam)</t>
  </si>
  <si>
    <t>(hari)</t>
  </si>
  <si>
    <t>Jumlah FG</t>
  </si>
  <si>
    <t>Bulan</t>
  </si>
  <si>
    <t>total jam</t>
  </si>
  <si>
    <t>average</t>
  </si>
  <si>
    <t>data jam bulanan</t>
  </si>
  <si>
    <t>total reject</t>
  </si>
  <si>
    <t>Data reject</t>
  </si>
  <si>
    <t>Jumlah</t>
  </si>
  <si>
    <t>mai</t>
  </si>
  <si>
    <t>Jumlah Produksi</t>
  </si>
  <si>
    <t>Produk cacat</t>
  </si>
  <si>
    <t>Quality rate</t>
  </si>
  <si>
    <t>avg</t>
  </si>
  <si>
    <t>breakdown mesin</t>
  </si>
  <si>
    <t>setup losses %</t>
  </si>
  <si>
    <t>Loading time (jam)</t>
  </si>
  <si>
    <t>set up (jam)</t>
  </si>
  <si>
    <t xml:space="preserve">QUALITY RATE </t>
  </si>
  <si>
    <t xml:space="preserve">Bulan </t>
  </si>
  <si>
    <t xml:space="preserve">Produk cacat </t>
  </si>
  <si>
    <t>waktu operasi</t>
  </si>
  <si>
    <t>rata rata waktu siklus</t>
  </si>
  <si>
    <t>Performance efectifity</t>
  </si>
  <si>
    <t>Rata-Rata</t>
  </si>
  <si>
    <t>setup and adjusment</t>
  </si>
  <si>
    <t>Performance efectifity %</t>
  </si>
  <si>
    <t>data downtime (jam)</t>
  </si>
  <si>
    <t>jun</t>
  </si>
  <si>
    <t>jul</t>
  </si>
  <si>
    <t>agus</t>
  </si>
  <si>
    <t>sep</t>
  </si>
  <si>
    <t>okt</t>
  </si>
  <si>
    <t>avaibility rate</t>
  </si>
  <si>
    <t>waktu tersedia (jam)</t>
  </si>
  <si>
    <t>downtime</t>
  </si>
  <si>
    <t>avaibility rate %</t>
  </si>
  <si>
    <t>Rata - Rata</t>
  </si>
  <si>
    <t>avaibility</t>
  </si>
  <si>
    <t>Performance</t>
  </si>
  <si>
    <t>Quality</t>
  </si>
  <si>
    <t>OEE</t>
  </si>
  <si>
    <t>Equipment failure</t>
  </si>
  <si>
    <t>Breakdown time  (jam)</t>
  </si>
  <si>
    <t xml:space="preserve">Rata - Rata </t>
  </si>
  <si>
    <t>equipment failure %</t>
  </si>
  <si>
    <t>Idling and minor stoppage losses</t>
  </si>
  <si>
    <t>Idling and minor stoppage time</t>
  </si>
  <si>
    <t>idling and minor stoppage</t>
  </si>
  <si>
    <t>DATA FG REJECT / 25</t>
  </si>
  <si>
    <t>20.28</t>
  </si>
  <si>
    <t>21.65</t>
  </si>
  <si>
    <t>32.52</t>
  </si>
  <si>
    <t>t</t>
  </si>
  <si>
    <t>Proses defect</t>
  </si>
  <si>
    <t>Ideal time</t>
  </si>
  <si>
    <t>ideal cycle time</t>
  </si>
  <si>
    <t>ideal time</t>
  </si>
  <si>
    <t>defect loses</t>
  </si>
  <si>
    <t>product defect</t>
  </si>
  <si>
    <t>loading time</t>
  </si>
  <si>
    <t>proses defect</t>
  </si>
  <si>
    <t>reduce speed losses</t>
  </si>
  <si>
    <t>operation time</t>
  </si>
  <si>
    <t>total produksi</t>
  </si>
  <si>
    <t>all produksi</t>
  </si>
  <si>
    <t>fg</t>
  </si>
  <si>
    <t>defect</t>
  </si>
  <si>
    <t>all</t>
  </si>
  <si>
    <t>reduce speed loses</t>
  </si>
  <si>
    <t>Gambar 2 diagram alur penelitian</t>
  </si>
  <si>
    <t>gambar 3 Diagram Ishikawa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</si>
</sst>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0.0000"/>
  </numFmts>
  <fonts count="8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rgb="FF000000"/>
      <name val="Times New Roman"/>
      <family val="1"/>
    </font>
    <font>
      <i/>
      <sz val="12"/>
      <color theme="1"/>
      <name val="Times New Roman"/>
      <family val="1"/>
    </font>
    <font>
      <sz val="10"/>
      <color theme="1"/>
      <name val="Times New Roman"/>
      <family val="1"/>
    </font>
    <font>
      <sz val="10"/>
      <color rgb="FF00000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92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vertical="center"/>
    </xf>
    <xf numFmtId="0" fontId="0" fillId="2" borderId="1" xfId="0" applyFill="1" applyBorder="1"/>
    <xf numFmtId="0" fontId="0" fillId="0" borderId="1" xfId="0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4" borderId="1" xfId="0" applyFill="1" applyBorder="1" applyAlignment="1">
      <alignment vertical="center"/>
    </xf>
    <xf numFmtId="0" fontId="0" fillId="4" borderId="1" xfId="0" applyFill="1" applyBorder="1"/>
    <xf numFmtId="0" fontId="0" fillId="0" borderId="4" xfId="0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6" xfId="0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3" borderId="1" xfId="0" applyFill="1" applyBorder="1"/>
    <xf numFmtId="0" fontId="0" fillId="4" borderId="4" xfId="0" applyFill="1" applyBorder="1" applyAlignment="1">
      <alignment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0" fillId="6" borderId="1" xfId="0" applyFill="1" applyBorder="1"/>
    <xf numFmtId="0" fontId="0" fillId="2" borderId="4" xfId="0" applyFill="1" applyBorder="1" applyAlignment="1">
      <alignment vertical="center"/>
    </xf>
    <xf numFmtId="0" fontId="0" fillId="4" borderId="4" xfId="0" applyFill="1" applyBorder="1"/>
    <xf numFmtId="0" fontId="0" fillId="3" borderId="4" xfId="0" applyFill="1" applyBorder="1"/>
    <xf numFmtId="0" fontId="0" fillId="0" borderId="1" xfId="0" applyBorder="1" applyAlignment="1">
      <alignment vertical="center"/>
    </xf>
    <xf numFmtId="0" fontId="0" fillId="0" borderId="8" xfId="0" applyBorder="1" applyAlignment="1">
      <alignment horizontal="center"/>
    </xf>
    <xf numFmtId="0" fontId="4" fillId="0" borderId="8" xfId="0" applyFont="1" applyBorder="1" applyAlignment="1">
      <alignment horizontal="center" vertical="center" wrapText="1"/>
    </xf>
    <xf numFmtId="0" fontId="1" fillId="0" borderId="8" xfId="0" applyFont="1" applyBorder="1"/>
    <xf numFmtId="0" fontId="1" fillId="0" borderId="8" xfId="0" applyFont="1" applyBorder="1" applyAlignment="1">
      <alignment horizontal="center" vertical="center"/>
    </xf>
    <xf numFmtId="0" fontId="1" fillId="0" borderId="0" xfId="0" applyFont="1"/>
    <xf numFmtId="0" fontId="0" fillId="0" borderId="0" xfId="0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0" fontId="5" fillId="0" borderId="1" xfId="0" applyFont="1" applyBorder="1"/>
    <xf numFmtId="2" fontId="4" fillId="0" borderId="1" xfId="0" applyNumberFormat="1" applyFont="1" applyBorder="1" applyAlignment="1">
      <alignment horizontal="center" vertical="center" wrapText="1"/>
    </xf>
    <xf numFmtId="2" fontId="0" fillId="0" borderId="0" xfId="0" applyNumberFormat="1"/>
    <xf numFmtId="9" fontId="0" fillId="0" borderId="1" xfId="0" applyNumberFormat="1" applyBorder="1"/>
    <xf numFmtId="0" fontId="0" fillId="6" borderId="1" xfId="0" applyFill="1" applyBorder="1" applyAlignment="1">
      <alignment horizontal="center"/>
    </xf>
    <xf numFmtId="10" fontId="3" fillId="0" borderId="1" xfId="0" applyNumberFormat="1" applyFont="1" applyBorder="1" applyAlignment="1">
      <alignment vertical="center" wrapText="1"/>
    </xf>
    <xf numFmtId="10" fontId="3" fillId="0" borderId="0" xfId="0" applyNumberFormat="1" applyFont="1" applyAlignment="1">
      <alignment vertical="center" wrapText="1"/>
    </xf>
    <xf numFmtId="9" fontId="0" fillId="0" borderId="0" xfId="0" applyNumberFormat="1"/>
    <xf numFmtId="9" fontId="0" fillId="6" borderId="1" xfId="0" applyNumberFormat="1" applyFill="1" applyBorder="1"/>
    <xf numFmtId="2" fontId="3" fillId="0" borderId="1" xfId="0" applyNumberFormat="1" applyFont="1" applyBorder="1" applyAlignment="1">
      <alignment vertical="center" wrapText="1"/>
    </xf>
    <xf numFmtId="9" fontId="3" fillId="0" borderId="1" xfId="0" applyNumberFormat="1" applyFont="1" applyBorder="1" applyAlignment="1">
      <alignment vertical="center" wrapText="1"/>
    </xf>
    <xf numFmtId="2" fontId="0" fillId="6" borderId="1" xfId="0" applyNumberFormat="1" applyFill="1" applyBorder="1"/>
    <xf numFmtId="164" fontId="1" fillId="0" borderId="1" xfId="1" applyNumberFormat="1" applyFont="1" applyBorder="1"/>
    <xf numFmtId="9" fontId="1" fillId="0" borderId="8" xfId="0" applyNumberFormat="1" applyFont="1" applyBorder="1" applyAlignment="1">
      <alignment vertical="center"/>
    </xf>
    <xf numFmtId="10" fontId="1" fillId="0" borderId="8" xfId="0" applyNumberFormat="1" applyFont="1" applyBorder="1" applyAlignment="1">
      <alignment vertical="center"/>
    </xf>
    <xf numFmtId="10" fontId="1" fillId="0" borderId="8" xfId="0" applyNumberFormat="1" applyFont="1" applyBorder="1"/>
    <xf numFmtId="0" fontId="1" fillId="6" borderId="1" xfId="0" applyFont="1" applyFill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  <xf numFmtId="9" fontId="1" fillId="6" borderId="1" xfId="0" applyNumberFormat="1" applyFont="1" applyFill="1" applyBorder="1" applyAlignment="1">
      <alignment horizontal="center" vertical="center"/>
    </xf>
    <xf numFmtId="0" fontId="6" fillId="0" borderId="1" xfId="0" applyFont="1" applyBorder="1"/>
    <xf numFmtId="0" fontId="7" fillId="0" borderId="1" xfId="0" applyFont="1" applyBorder="1" applyAlignment="1">
      <alignment horizontal="center" vertical="center" wrapText="1"/>
    </xf>
    <xf numFmtId="9" fontId="6" fillId="0" borderId="1" xfId="0" applyNumberFormat="1" applyFont="1" applyBorder="1"/>
    <xf numFmtId="165" fontId="0" fillId="0" borderId="1" xfId="0" applyNumberFormat="1" applyBorder="1"/>
    <xf numFmtId="164" fontId="0" fillId="0" borderId="1" xfId="0" applyNumberFormat="1" applyBorder="1"/>
    <xf numFmtId="164" fontId="0" fillId="6" borderId="1" xfId="0" applyNumberFormat="1" applyFill="1" applyBorder="1"/>
    <xf numFmtId="0" fontId="6" fillId="6" borderId="1" xfId="0" applyFont="1" applyFill="1" applyBorder="1"/>
    <xf numFmtId="9" fontId="6" fillId="6" borderId="1" xfId="0" applyNumberFormat="1" applyFont="1" applyFill="1" applyBorder="1"/>
    <xf numFmtId="0" fontId="0" fillId="0" borderId="7" xfId="0" applyBorder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" fillId="6" borderId="8" xfId="0" applyFont="1" applyFill="1" applyBorder="1" applyAlignment="1">
      <alignment horizontal="center"/>
    </xf>
    <xf numFmtId="0" fontId="5" fillId="6" borderId="10" xfId="0" applyFont="1" applyFill="1" applyBorder="1" applyAlignment="1">
      <alignment horizontal="center"/>
    </xf>
    <xf numFmtId="0" fontId="1" fillId="6" borderId="10" xfId="0" applyFont="1" applyFill="1" applyBorder="1" applyAlignment="1">
      <alignment horizontal="center"/>
    </xf>
    <xf numFmtId="0" fontId="1" fillId="6" borderId="10" xfId="0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6" fillId="6" borderId="1" xfId="0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1" fillId="6" borderId="12" xfId="0" applyFont="1" applyFill="1" applyBorder="1" applyAlignment="1">
      <alignment horizontal="center" vertical="center"/>
    </xf>
    <xf numFmtId="0" fontId="1" fillId="6" borderId="13" xfId="0" applyFont="1" applyFill="1" applyBorder="1" applyAlignment="1">
      <alignment horizontal="center" vertical="center"/>
    </xf>
    <xf numFmtId="0" fontId="1" fillId="6" borderId="6" xfId="0" applyFont="1" applyFill="1" applyBorder="1" applyAlignment="1">
      <alignment horizontal="center" vertic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Sheet2!$C$3</c:f>
              <c:strCache>
                <c:ptCount val="1"/>
                <c:pt idx="0">
                  <c:v>jumlah FG</c:v>
                </c:pt>
              </c:strCache>
            </c:strRef>
          </c:tx>
          <c:spPr>
            <a:ln w="317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17"/>
            <c:spPr>
              <a:solidFill>
                <a:schemeClr val="accent1"/>
              </a:solidFill>
              <a:ln>
                <a:noFill/>
              </a:ln>
              <a:effectLst/>
            </c:spPr>
          </c:marker>
          <c:dLbls>
            <c:dLbl>
              <c:idx val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1" i="0" u="none" strike="noStrike" kern="1200" baseline="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A-DD27-42FD-8682-0D77905A270A}"/>
                </c:ext>
              </c:extLst>
            </c:dLbl>
            <c:dLbl>
              <c:idx val="1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1" i="0" u="none" strike="noStrike" kern="1200" baseline="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9-DD27-42FD-8682-0D77905A270A}"/>
                </c:ext>
              </c:extLst>
            </c:dLbl>
            <c:dLbl>
              <c:idx val="2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1" i="0" u="none" strike="noStrike" kern="1200" baseline="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8-DD27-42FD-8682-0D77905A270A}"/>
                </c:ext>
              </c:extLst>
            </c:dLbl>
            <c:dLbl>
              <c:idx val="3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1" i="0" u="none" strike="noStrike" kern="1200" baseline="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7-DD27-42FD-8682-0D77905A270A}"/>
                </c:ext>
              </c:extLst>
            </c:dLbl>
            <c:dLbl>
              <c:idx val="4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1" i="0" u="none" strike="noStrike" kern="1200" baseline="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6-DD27-42FD-8682-0D77905A270A}"/>
                </c:ext>
              </c:extLst>
            </c:dLbl>
            <c:dLbl>
              <c:idx val="5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1" i="0" u="none" strike="noStrike" kern="1200" baseline="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5-DD27-42FD-8682-0D77905A270A}"/>
                </c:ext>
              </c:extLst>
            </c:dLbl>
            <c:dLbl>
              <c:idx val="6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1" i="0" u="none" strike="noStrike" kern="1200" baseline="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4-DD27-42FD-8682-0D77905A270A}"/>
                </c:ext>
              </c:extLst>
            </c:dLbl>
            <c:dLbl>
              <c:idx val="7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1" i="0" u="none" strike="noStrike" kern="1200" baseline="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3-DD27-42FD-8682-0D77905A270A}"/>
                </c:ext>
              </c:extLst>
            </c:dLbl>
            <c:dLbl>
              <c:idx val="8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1" i="0" u="none" strike="noStrike" kern="1200" baseline="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2-DD27-42FD-8682-0D77905A270A}"/>
                </c:ext>
              </c:extLst>
            </c:dLbl>
            <c:dLbl>
              <c:idx val="9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1" i="0" u="none" strike="noStrike" kern="1200" baseline="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1-DD27-42FD-8682-0D77905A270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Sheet2!$B$4:$B$13</c:f>
              <c:strCache>
                <c:ptCount val="10"/>
                <c:pt idx="0">
                  <c:v>januari </c:v>
                </c:pt>
                <c:pt idx="1">
                  <c:v>februari</c:v>
                </c:pt>
                <c:pt idx="2">
                  <c:v>maret</c:v>
                </c:pt>
                <c:pt idx="3">
                  <c:v>april</c:v>
                </c:pt>
                <c:pt idx="4">
                  <c:v>mei</c:v>
                </c:pt>
                <c:pt idx="5">
                  <c:v>juni</c:v>
                </c:pt>
                <c:pt idx="6">
                  <c:v>juli</c:v>
                </c:pt>
                <c:pt idx="7">
                  <c:v>agustus</c:v>
                </c:pt>
                <c:pt idx="8">
                  <c:v>september</c:v>
                </c:pt>
                <c:pt idx="9">
                  <c:v>oktober</c:v>
                </c:pt>
              </c:strCache>
            </c:strRef>
          </c:cat>
          <c:val>
            <c:numRef>
              <c:f>Sheet2!$C$4:$C$13</c:f>
              <c:numCache>
                <c:formatCode>General</c:formatCode>
                <c:ptCount val="10"/>
                <c:pt idx="0">
                  <c:v>0</c:v>
                </c:pt>
                <c:pt idx="1">
                  <c:v>128262</c:v>
                </c:pt>
                <c:pt idx="2">
                  <c:v>163975</c:v>
                </c:pt>
                <c:pt idx="3">
                  <c:v>115200</c:v>
                </c:pt>
                <c:pt idx="4">
                  <c:v>388375</c:v>
                </c:pt>
                <c:pt idx="5">
                  <c:v>246075</c:v>
                </c:pt>
                <c:pt idx="6">
                  <c:v>345325</c:v>
                </c:pt>
                <c:pt idx="7">
                  <c:v>35800</c:v>
                </c:pt>
                <c:pt idx="8">
                  <c:v>195625</c:v>
                </c:pt>
                <c:pt idx="9">
                  <c:v>294725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D27-42FD-8682-0D77905A270A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940905648"/>
        <c:axId val="940909968"/>
      </c:lineChart>
      <c:catAx>
        <c:axId val="9409056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dk1">
                <a:lumMod val="75000"/>
                <a:lumOff val="2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all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40909968"/>
        <c:crosses val="autoZero"/>
        <c:auto val="1"/>
        <c:lblAlgn val="ctr"/>
        <c:lblOffset val="100"/>
        <c:noMultiLvlLbl val="0"/>
      </c:catAx>
      <c:valAx>
        <c:axId val="940909968"/>
        <c:scaling>
          <c:orientation val="minMax"/>
        </c:scaling>
        <c:delete val="1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94090564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none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cked"/>
        <c:varyColors val="0"/>
        <c:ser>
          <c:idx val="0"/>
          <c:order val="0"/>
          <c:tx>
            <c:strRef>
              <c:f>Sheet2!$C$16</c:f>
              <c:strCache>
                <c:ptCount val="1"/>
                <c:pt idx="0">
                  <c:v>waktu produksi (menit)</c:v>
                </c:pt>
              </c:strCache>
            </c:strRef>
          </c:tx>
          <c:spPr>
            <a:ln w="22225" cap="rnd">
              <a:solidFill>
                <a:schemeClr val="accent1"/>
              </a:solidFill>
            </a:ln>
            <a:effectLst>
              <a:glow rad="139700">
                <a:schemeClr val="accent1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Sheet2!$B$17:$B$26</c:f>
              <c:strCache>
                <c:ptCount val="10"/>
                <c:pt idx="0">
                  <c:v>januari </c:v>
                </c:pt>
                <c:pt idx="1">
                  <c:v>februari</c:v>
                </c:pt>
                <c:pt idx="2">
                  <c:v>maret</c:v>
                </c:pt>
                <c:pt idx="3">
                  <c:v>april</c:v>
                </c:pt>
                <c:pt idx="4">
                  <c:v>mei</c:v>
                </c:pt>
                <c:pt idx="5">
                  <c:v>juni</c:v>
                </c:pt>
                <c:pt idx="6">
                  <c:v>juli</c:v>
                </c:pt>
                <c:pt idx="7">
                  <c:v>agustus</c:v>
                </c:pt>
                <c:pt idx="8">
                  <c:v>september</c:v>
                </c:pt>
                <c:pt idx="9">
                  <c:v>oktober</c:v>
                </c:pt>
              </c:strCache>
            </c:strRef>
          </c:cat>
          <c:val>
            <c:numRef>
              <c:f>Sheet2!$C$17:$C$26</c:f>
              <c:numCache>
                <c:formatCode>General</c:formatCode>
                <c:ptCount val="10"/>
                <c:pt idx="0">
                  <c:v>0</c:v>
                </c:pt>
                <c:pt idx="1">
                  <c:v>13347</c:v>
                </c:pt>
                <c:pt idx="2">
                  <c:v>13226</c:v>
                </c:pt>
                <c:pt idx="3">
                  <c:v>9875</c:v>
                </c:pt>
                <c:pt idx="4">
                  <c:v>31758</c:v>
                </c:pt>
                <c:pt idx="5">
                  <c:v>22122</c:v>
                </c:pt>
                <c:pt idx="6">
                  <c:v>24454</c:v>
                </c:pt>
                <c:pt idx="7">
                  <c:v>2860</c:v>
                </c:pt>
                <c:pt idx="8">
                  <c:v>15705</c:v>
                </c:pt>
                <c:pt idx="9">
                  <c:v>24736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144-4D94-A391-20B03F6F5ADD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smooth val="0"/>
        <c:axId val="948045872"/>
        <c:axId val="948046352"/>
      </c:lineChart>
      <c:catAx>
        <c:axId val="948045872"/>
        <c:scaling>
          <c:orientation val="minMax"/>
        </c:scaling>
        <c:delete val="0"/>
        <c:axPos val="b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75000"/>
                      <a:lumOff val="25000"/>
                    </a:schemeClr>
                  </a:gs>
                  <a:gs pos="0">
                    <a:schemeClr val="dk1">
                      <a:lumMod val="65000"/>
                      <a:lumOff val="35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48046352"/>
        <c:crosses val="autoZero"/>
        <c:auto val="1"/>
        <c:lblAlgn val="ctr"/>
        <c:lblOffset val="100"/>
        <c:noMultiLvlLbl val="0"/>
      </c:catAx>
      <c:valAx>
        <c:axId val="948046352"/>
        <c:scaling>
          <c:orientation val="minMax"/>
        </c:scaling>
        <c:delete val="0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75000"/>
                      <a:lumOff val="25000"/>
                    </a:schemeClr>
                  </a:gs>
                  <a:gs pos="0">
                    <a:schemeClr val="dk1">
                      <a:lumMod val="65000"/>
                      <a:lumOff val="35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4804587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dk1">
        <a:lumMod val="75000"/>
        <a:lumOff val="25000"/>
      </a:schemeClr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8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>
      <cs:styleClr val="auto"/>
    </cs:fillRef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17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36">
  <cs:axisTitle>
    <cs:lnRef idx="0"/>
    <cs:fillRef idx="0"/>
    <cs:effectRef idx="0"/>
    <cs:fontRef idx="minor">
      <a:schemeClr val="lt1">
        <a:lumMod val="75000"/>
      </a:schemeClr>
    </cs:fontRef>
    <cs:defRPr sz="900" b="1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>
        <a:lumMod val="75000"/>
      </a:schemeClr>
    </cs:fontRef>
    <cs:defRPr sz="900" kern="1200"/>
  </cs:dataLabel>
  <cs:dataLabelCallout>
    <cs:lnRef idx="0"/>
    <cs:fillRef idx="0"/>
    <cs:effectRef idx="0"/>
    <cs:fontRef idx="minor">
      <a:schemeClr val="lt1">
        <a:lumMod val="15000"/>
        <a:lumOff val="85000"/>
      </a:schemeClr>
    </cs:fontRef>
    <cs:spPr>
      <a:solidFill>
        <a:schemeClr val="dk1">
          <a:lumMod val="65000"/>
          <a:lumOff val="3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/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3D>
  <cs:dataPointLine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22225" cap="rnd">
        <a:solidFill>
          <a:schemeClr val="phClr"/>
        </a:solidFill>
      </a:ln>
      <a:effectLst>
        <a:glow rad="139700">
          <a:schemeClr val="phClr">
            <a:satMod val="175000"/>
            <a:alpha val="14000"/>
          </a:schemeClr>
        </a:glow>
      </a:effectLst>
    </cs:spPr>
  </cs:dataPointLine>
  <cs:dataPointMarker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lumMod val="60000"/>
          <a:lumOff val="40000"/>
        </a:schemeClr>
      </a:solidFill>
      <a:effectLst>
        <a:glow rad="63500">
          <a:schemeClr val="phClr">
            <a:satMod val="175000"/>
            <a:alpha val="25000"/>
          </a:schemeClr>
        </a:glow>
      </a:effectLst>
    </cs:spPr>
  </cs:dataPointMarker>
  <cs:dataPointMarkerLayout symbol="circle" size="4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75000"/>
                <a:lumOff val="25000"/>
              </a:schemeClr>
            </a:gs>
            <a:gs pos="0">
              <a:schemeClr val="dk1">
                <a:lumMod val="65000"/>
                <a:lumOff val="35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75000"/>
                <a:lumOff val="25000"/>
                <a:alpha val="25000"/>
              </a:schemeClr>
            </a:gs>
            <a:gs pos="0">
              <a:schemeClr val="dk1">
                <a:lumMod val="65000"/>
                <a:lumOff val="35000"/>
                <a:alpha val="25000"/>
              </a:schemeClr>
            </a:gs>
          </a:gsLst>
          <a:lin ang="5400000" scaled="0"/>
        </a:gra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85000"/>
      </a:schemeClr>
    </cs:fontRef>
    <cs:defRPr sz="1400" b="1" kern="1200" cap="none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25400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15875</xdr:colOff>
      <xdr:row>1</xdr:row>
      <xdr:rowOff>73025</xdr:rowOff>
    </xdr:from>
    <xdr:to>
      <xdr:col>10</xdr:col>
      <xdr:colOff>285750</xdr:colOff>
      <xdr:row>13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A02C0FF7-71CC-FBE8-3DC1-3B8528B86D1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329871</xdr:colOff>
      <xdr:row>14</xdr:row>
      <xdr:rowOff>90714</xdr:rowOff>
    </xdr:from>
    <xdr:to>
      <xdr:col>13</xdr:col>
      <xdr:colOff>16494</xdr:colOff>
      <xdr:row>27</xdr:row>
      <xdr:rowOff>65974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48A71DF4-73E7-E3E5-7243-758B63C5D8B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25400</xdr:colOff>
      <xdr:row>3</xdr:row>
      <xdr:rowOff>63500</xdr:rowOff>
    </xdr:from>
    <xdr:to>
      <xdr:col>6</xdr:col>
      <xdr:colOff>400051</xdr:colOff>
      <xdr:row>42</xdr:row>
      <xdr:rowOff>124460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71889BB8-D6C9-DEE9-85B4-7691FCAC40F3}"/>
            </a:ext>
          </a:extLst>
        </xdr:cNvPr>
        <xdr:cNvGrpSpPr/>
      </xdr:nvGrpSpPr>
      <xdr:grpSpPr>
        <a:xfrm>
          <a:off x="635000" y="615950"/>
          <a:ext cx="3422651" cy="7242810"/>
          <a:chOff x="0" y="0"/>
          <a:chExt cx="3422651" cy="7242810"/>
        </a:xfrm>
      </xdr:grpSpPr>
      <xdr:grpSp>
        <xdr:nvGrpSpPr>
          <xdr:cNvPr id="3" name="Group 2">
            <a:extLst>
              <a:ext uri="{FF2B5EF4-FFF2-40B4-BE49-F238E27FC236}">
                <a16:creationId xmlns:a16="http://schemas.microsoft.com/office/drawing/2014/main" id="{502B8F21-8EF0-182A-3135-C5587ECEF919}"/>
              </a:ext>
            </a:extLst>
          </xdr:cNvPr>
          <xdr:cNvGrpSpPr/>
        </xdr:nvGrpSpPr>
        <xdr:grpSpPr>
          <a:xfrm>
            <a:off x="0" y="660399"/>
            <a:ext cx="3422651" cy="6582411"/>
            <a:chOff x="0" y="325967"/>
            <a:chExt cx="3422651" cy="6582833"/>
          </a:xfrm>
        </xdr:grpSpPr>
        <xdr:grpSp>
          <xdr:nvGrpSpPr>
            <xdr:cNvPr id="9" name="Group 8">
              <a:extLst>
                <a:ext uri="{FF2B5EF4-FFF2-40B4-BE49-F238E27FC236}">
                  <a16:creationId xmlns:a16="http://schemas.microsoft.com/office/drawing/2014/main" id="{6E988BE7-B622-1084-174D-686292E3D206}"/>
                </a:ext>
              </a:extLst>
            </xdr:cNvPr>
            <xdr:cNvGrpSpPr/>
          </xdr:nvGrpSpPr>
          <xdr:grpSpPr>
            <a:xfrm>
              <a:off x="0" y="325967"/>
              <a:ext cx="3422651" cy="6317388"/>
              <a:chOff x="152400" y="706950"/>
              <a:chExt cx="2478752" cy="6930038"/>
            </a:xfrm>
          </xdr:grpSpPr>
          <xdr:grpSp>
            <xdr:nvGrpSpPr>
              <xdr:cNvPr id="11" name="Group 10">
                <a:extLst>
                  <a:ext uri="{FF2B5EF4-FFF2-40B4-BE49-F238E27FC236}">
                    <a16:creationId xmlns:a16="http://schemas.microsoft.com/office/drawing/2014/main" id="{D9E8BA88-E452-2EF8-F822-8928FF8BCC57}"/>
                  </a:ext>
                </a:extLst>
              </xdr:cNvPr>
              <xdr:cNvGrpSpPr/>
            </xdr:nvGrpSpPr>
            <xdr:grpSpPr>
              <a:xfrm>
                <a:off x="152400" y="706950"/>
                <a:ext cx="2478752" cy="6930038"/>
                <a:chOff x="152408" y="699854"/>
                <a:chExt cx="2478882" cy="6860473"/>
              </a:xfrm>
            </xdr:grpSpPr>
            <xdr:grpSp>
              <xdr:nvGrpSpPr>
                <xdr:cNvPr id="15" name="Group 14">
                  <a:extLst>
                    <a:ext uri="{FF2B5EF4-FFF2-40B4-BE49-F238E27FC236}">
                      <a16:creationId xmlns:a16="http://schemas.microsoft.com/office/drawing/2014/main" id="{8402D40B-45E0-08B9-BF10-0CA6FFEA6CB3}"/>
                    </a:ext>
                  </a:extLst>
                </xdr:cNvPr>
                <xdr:cNvGrpSpPr/>
              </xdr:nvGrpSpPr>
              <xdr:grpSpPr>
                <a:xfrm>
                  <a:off x="687042" y="699854"/>
                  <a:ext cx="1430501" cy="2082089"/>
                  <a:chOff x="5123" y="705171"/>
                  <a:chExt cx="1540065" cy="2292071"/>
                </a:xfrm>
              </xdr:grpSpPr>
              <xdr:grpSp>
                <xdr:nvGrpSpPr>
                  <xdr:cNvPr id="33" name="Group 32">
                    <a:extLst>
                      <a:ext uri="{FF2B5EF4-FFF2-40B4-BE49-F238E27FC236}">
                        <a16:creationId xmlns:a16="http://schemas.microsoft.com/office/drawing/2014/main" id="{0CAB044E-7000-7820-5558-53BBBD569B2A}"/>
                      </a:ext>
                    </a:extLst>
                  </xdr:cNvPr>
                  <xdr:cNvGrpSpPr/>
                </xdr:nvGrpSpPr>
                <xdr:grpSpPr>
                  <a:xfrm>
                    <a:off x="5123" y="705171"/>
                    <a:ext cx="1540065" cy="2076287"/>
                    <a:chOff x="6350" y="920750"/>
                    <a:chExt cx="1908810" cy="2711033"/>
                  </a:xfrm>
                </xdr:grpSpPr>
                <xdr:sp macro="" textlink="">
                  <xdr:nvSpPr>
                    <xdr:cNvPr id="35" name="Rectangle 34">
                      <a:extLst>
                        <a:ext uri="{FF2B5EF4-FFF2-40B4-BE49-F238E27FC236}">
                          <a16:creationId xmlns:a16="http://schemas.microsoft.com/office/drawing/2014/main" id="{728A5881-269D-7682-5F92-6B6B18DF2555}"/>
                        </a:ext>
                      </a:extLst>
                    </xdr:cNvPr>
                    <xdr:cNvSpPr/>
                  </xdr:nvSpPr>
                  <xdr:spPr>
                    <a:xfrm>
                      <a:off x="6350" y="1193800"/>
                      <a:ext cx="1896110" cy="338455"/>
                    </a:xfrm>
                    <a:prstGeom prst="rect">
                      <a:avLst/>
                    </a:prstGeom>
                    <a:ln>
                      <a:solidFill>
                        <a:schemeClr val="tx1"/>
                      </a:solidFill>
                    </a:ln>
                  </xdr:spPr>
                  <xdr:style>
                    <a:lnRef idx="2">
                      <a:schemeClr val="accent6"/>
                    </a:lnRef>
                    <a:fillRef idx="1">
                      <a:schemeClr val="lt1"/>
                    </a:fillRef>
                    <a:effectRef idx="0">
                      <a:schemeClr val="accent6"/>
                    </a:effectRef>
                    <a:fontRef idx="minor">
                      <a:schemeClr val="dk1"/>
                    </a:fontRef>
                  </xdr:style>
                  <xdr:txBody>
                    <a:bodyPr rot="0" spcFirstLastPara="0" vert="horz" wrap="square" lIns="91440" tIns="45720" rIns="91440" bIns="45720" numCol="1" spcCol="0" rtlCol="0" fromWordArt="0" anchor="ctr" anchorCtr="0" forceAA="0" compatLnSpc="1">
                      <a:prstTxWarp prst="textNoShape">
                        <a:avLst/>
                      </a:prstTxWarp>
                      <a:noAutofit/>
                    </a:bodyPr>
                    <a:lstStyle/>
                    <a:p>
                      <a:pPr algn="ctr">
                        <a:buNone/>
                      </a:pPr>
                      <a:r>
                        <a:rPr lang="id-ID" sz="800">
                          <a:effectLst/>
                          <a:latin typeface="Times New Roman" panose="02020603050405020304" pitchFamily="18" charset="0"/>
                          <a:ea typeface="Times New Roman" panose="02020603050405020304" pitchFamily="18" charset="0"/>
                        </a:rPr>
                        <a:t>Rumusan Masalah</a:t>
                      </a:r>
                      <a:endParaRPr lang="en-ID" sz="1200">
                        <a:effectLst/>
                        <a:latin typeface="Times New Roman" panose="02020603050405020304" pitchFamily="18" charset="0"/>
                        <a:ea typeface="Times New Roman" panose="02020603050405020304" pitchFamily="18" charset="0"/>
                      </a:endParaRPr>
                    </a:p>
                  </xdr:txBody>
                </xdr:sp>
                <xdr:cxnSp macro="">
                  <xdr:nvCxnSpPr>
                    <xdr:cNvPr id="36" name="Straight Arrow Connector 35">
                      <a:extLst>
                        <a:ext uri="{FF2B5EF4-FFF2-40B4-BE49-F238E27FC236}">
                          <a16:creationId xmlns:a16="http://schemas.microsoft.com/office/drawing/2014/main" id="{3019E793-95EF-BACE-7BB0-CCA64063DB77}"/>
                        </a:ext>
                      </a:extLst>
                    </xdr:cNvPr>
                    <xdr:cNvCxnSpPr/>
                  </xdr:nvCxnSpPr>
                  <xdr:spPr>
                    <a:xfrm>
                      <a:off x="952500" y="920750"/>
                      <a:ext cx="0" cy="258445"/>
                    </a:xfrm>
                    <a:prstGeom prst="straightConnector1">
                      <a:avLst/>
                    </a:prstGeom>
                    <a:ln>
                      <a:tailEnd type="triangle"/>
                    </a:ln>
                  </xdr:spPr>
                  <xdr:style>
                    <a:lnRef idx="2">
                      <a:schemeClr val="dk1"/>
                    </a:lnRef>
                    <a:fillRef idx="0">
                      <a:schemeClr val="dk1"/>
                    </a:fillRef>
                    <a:effectRef idx="1">
                      <a:schemeClr val="dk1"/>
                    </a:effectRef>
                    <a:fontRef idx="minor">
                      <a:schemeClr val="tx1"/>
                    </a:fontRef>
                  </xdr:style>
                </xdr:cxnSp>
                <xdr:cxnSp macro="">
                  <xdr:nvCxnSpPr>
                    <xdr:cNvPr id="37" name="Straight Arrow Connector 36">
                      <a:extLst>
                        <a:ext uri="{FF2B5EF4-FFF2-40B4-BE49-F238E27FC236}">
                          <a16:creationId xmlns:a16="http://schemas.microsoft.com/office/drawing/2014/main" id="{6F6D6997-1776-82F6-B6B4-209642B8913B}"/>
                        </a:ext>
                      </a:extLst>
                    </xdr:cNvPr>
                    <xdr:cNvCxnSpPr/>
                  </xdr:nvCxnSpPr>
                  <xdr:spPr>
                    <a:xfrm>
                      <a:off x="958850" y="1530350"/>
                      <a:ext cx="0" cy="258445"/>
                    </a:xfrm>
                    <a:prstGeom prst="straightConnector1">
                      <a:avLst/>
                    </a:prstGeom>
                    <a:ln>
                      <a:tailEnd type="triangle"/>
                    </a:ln>
                  </xdr:spPr>
                  <xdr:style>
                    <a:lnRef idx="2">
                      <a:schemeClr val="dk1"/>
                    </a:lnRef>
                    <a:fillRef idx="0">
                      <a:schemeClr val="dk1"/>
                    </a:fillRef>
                    <a:effectRef idx="1">
                      <a:schemeClr val="dk1"/>
                    </a:effectRef>
                    <a:fontRef idx="minor">
                      <a:schemeClr val="tx1"/>
                    </a:fontRef>
                  </xdr:style>
                </xdr:cxnSp>
                <xdr:sp macro="" textlink="">
                  <xdr:nvSpPr>
                    <xdr:cNvPr id="38" name="Rectangle 37">
                      <a:extLst>
                        <a:ext uri="{FF2B5EF4-FFF2-40B4-BE49-F238E27FC236}">
                          <a16:creationId xmlns:a16="http://schemas.microsoft.com/office/drawing/2014/main" id="{B6752063-E961-91CB-1399-3B697148723D}"/>
                        </a:ext>
                      </a:extLst>
                    </xdr:cNvPr>
                    <xdr:cNvSpPr/>
                  </xdr:nvSpPr>
                  <xdr:spPr>
                    <a:xfrm>
                      <a:off x="12700" y="1797050"/>
                      <a:ext cx="1896110" cy="338455"/>
                    </a:xfrm>
                    <a:prstGeom prst="rect">
                      <a:avLst/>
                    </a:prstGeom>
                    <a:ln>
                      <a:solidFill>
                        <a:schemeClr val="tx1"/>
                      </a:solidFill>
                    </a:ln>
                  </xdr:spPr>
                  <xdr:style>
                    <a:lnRef idx="2">
                      <a:schemeClr val="accent6"/>
                    </a:lnRef>
                    <a:fillRef idx="1">
                      <a:schemeClr val="lt1"/>
                    </a:fillRef>
                    <a:effectRef idx="0">
                      <a:schemeClr val="accent6"/>
                    </a:effectRef>
                    <a:fontRef idx="minor">
                      <a:schemeClr val="dk1"/>
                    </a:fontRef>
                  </xdr:style>
                  <xdr:txBody>
                    <a:bodyPr rot="0" spcFirstLastPara="0" vert="horz" wrap="square" lIns="91440" tIns="45720" rIns="91440" bIns="45720" numCol="1" spcCol="0" rtlCol="0" fromWordArt="0" anchor="ctr" anchorCtr="0" forceAA="0" compatLnSpc="1">
                      <a:prstTxWarp prst="textNoShape">
                        <a:avLst/>
                      </a:prstTxWarp>
                      <a:noAutofit/>
                    </a:bodyPr>
                    <a:lstStyle/>
                    <a:p>
                      <a:pPr algn="ctr">
                        <a:buNone/>
                      </a:pPr>
                      <a:r>
                        <a:rPr lang="id-ID" sz="800">
                          <a:effectLst/>
                          <a:latin typeface="Times New Roman" panose="02020603050405020304" pitchFamily="18" charset="0"/>
                          <a:ea typeface="Times New Roman" panose="02020603050405020304" pitchFamily="18" charset="0"/>
                        </a:rPr>
                        <a:t>Study literatur</a:t>
                      </a:r>
                      <a:endParaRPr lang="en-ID" sz="1200">
                        <a:effectLst/>
                        <a:latin typeface="Times New Roman" panose="02020603050405020304" pitchFamily="18" charset="0"/>
                        <a:ea typeface="Times New Roman" panose="02020603050405020304" pitchFamily="18" charset="0"/>
                      </a:endParaRPr>
                    </a:p>
                  </xdr:txBody>
                </xdr:sp>
                <xdr:cxnSp macro="">
                  <xdr:nvCxnSpPr>
                    <xdr:cNvPr id="39" name="Straight Arrow Connector 38">
                      <a:extLst>
                        <a:ext uri="{FF2B5EF4-FFF2-40B4-BE49-F238E27FC236}">
                          <a16:creationId xmlns:a16="http://schemas.microsoft.com/office/drawing/2014/main" id="{8F1EB343-7F11-B4DF-9AB7-D37203A845EE}"/>
                        </a:ext>
                      </a:extLst>
                    </xdr:cNvPr>
                    <xdr:cNvCxnSpPr/>
                  </xdr:nvCxnSpPr>
                  <xdr:spPr>
                    <a:xfrm>
                      <a:off x="965200" y="2133599"/>
                      <a:ext cx="0" cy="258445"/>
                    </a:xfrm>
                    <a:prstGeom prst="straightConnector1">
                      <a:avLst/>
                    </a:prstGeom>
                    <a:ln>
                      <a:tailEnd type="triangle"/>
                    </a:ln>
                  </xdr:spPr>
                  <xdr:style>
                    <a:lnRef idx="2">
                      <a:schemeClr val="dk1"/>
                    </a:lnRef>
                    <a:fillRef idx="0">
                      <a:schemeClr val="dk1"/>
                    </a:fillRef>
                    <a:effectRef idx="1">
                      <a:schemeClr val="dk1"/>
                    </a:effectRef>
                    <a:fontRef idx="minor">
                      <a:schemeClr val="tx1"/>
                    </a:fontRef>
                  </xdr:style>
                </xdr:cxnSp>
                <xdr:sp macro="" textlink="">
                  <xdr:nvSpPr>
                    <xdr:cNvPr id="40" name="Rectangle 39">
                      <a:extLst>
                        <a:ext uri="{FF2B5EF4-FFF2-40B4-BE49-F238E27FC236}">
                          <a16:creationId xmlns:a16="http://schemas.microsoft.com/office/drawing/2014/main" id="{8B553B7D-885A-3550-4888-4AE8EE93DB16}"/>
                        </a:ext>
                      </a:extLst>
                    </xdr:cNvPr>
                    <xdr:cNvSpPr/>
                  </xdr:nvSpPr>
                  <xdr:spPr>
                    <a:xfrm>
                      <a:off x="12699" y="2406637"/>
                      <a:ext cx="1896111" cy="551131"/>
                    </a:xfrm>
                    <a:prstGeom prst="rect">
                      <a:avLst/>
                    </a:prstGeom>
                    <a:ln>
                      <a:solidFill>
                        <a:schemeClr val="tx1"/>
                      </a:solidFill>
                    </a:ln>
                  </xdr:spPr>
                  <xdr:style>
                    <a:lnRef idx="2">
                      <a:schemeClr val="accent6"/>
                    </a:lnRef>
                    <a:fillRef idx="1">
                      <a:schemeClr val="lt1"/>
                    </a:fillRef>
                    <a:effectRef idx="0">
                      <a:schemeClr val="accent6"/>
                    </a:effectRef>
                    <a:fontRef idx="minor">
                      <a:schemeClr val="dk1"/>
                    </a:fontRef>
                  </xdr:style>
                  <xdr:txBody>
                    <a:bodyPr rot="0" spcFirstLastPara="0" vert="horz" wrap="square" lIns="91440" tIns="45720" rIns="91440" bIns="45720" numCol="1" spcCol="0" rtlCol="0" fromWordArt="0" anchor="ctr" anchorCtr="0" forceAA="0" compatLnSpc="1">
                      <a:prstTxWarp prst="textNoShape">
                        <a:avLst/>
                      </a:prstTxWarp>
                      <a:noAutofit/>
                    </a:bodyPr>
                    <a:lstStyle/>
                    <a:p>
                      <a:pPr algn="ctr">
                        <a:buNone/>
                      </a:pPr>
                      <a:r>
                        <a:rPr lang="id-ID" sz="800">
                          <a:effectLst/>
                          <a:latin typeface="Times New Roman" panose="02020603050405020304" pitchFamily="18" charset="0"/>
                          <a:ea typeface="Times New Roman" panose="02020603050405020304" pitchFamily="18" charset="0"/>
                        </a:rPr>
                        <a:t>Penentuan Tujuan Penelitian &amp; manfaan penelitian</a:t>
                      </a:r>
                      <a:endParaRPr lang="en-ID" sz="1200">
                        <a:effectLst/>
                        <a:latin typeface="Times New Roman" panose="02020603050405020304" pitchFamily="18" charset="0"/>
                        <a:ea typeface="Times New Roman" panose="02020603050405020304" pitchFamily="18" charset="0"/>
                      </a:endParaRPr>
                    </a:p>
                  </xdr:txBody>
                </xdr:sp>
                <xdr:cxnSp macro="">
                  <xdr:nvCxnSpPr>
                    <xdr:cNvPr id="41" name="Straight Arrow Connector 40">
                      <a:extLst>
                        <a:ext uri="{FF2B5EF4-FFF2-40B4-BE49-F238E27FC236}">
                          <a16:creationId xmlns:a16="http://schemas.microsoft.com/office/drawing/2014/main" id="{7B999140-33D8-8FCD-01FB-66CBF905D682}"/>
                        </a:ext>
                      </a:extLst>
                    </xdr:cNvPr>
                    <xdr:cNvCxnSpPr/>
                  </xdr:nvCxnSpPr>
                  <xdr:spPr>
                    <a:xfrm>
                      <a:off x="958850" y="2960033"/>
                      <a:ext cx="0" cy="258447"/>
                    </a:xfrm>
                    <a:prstGeom prst="straightConnector1">
                      <a:avLst/>
                    </a:prstGeom>
                    <a:ln>
                      <a:tailEnd type="triangle"/>
                    </a:ln>
                  </xdr:spPr>
                  <xdr:style>
                    <a:lnRef idx="2">
                      <a:schemeClr val="dk1"/>
                    </a:lnRef>
                    <a:fillRef idx="0">
                      <a:schemeClr val="dk1"/>
                    </a:fillRef>
                    <a:effectRef idx="1">
                      <a:schemeClr val="dk1"/>
                    </a:effectRef>
                    <a:fontRef idx="minor">
                      <a:schemeClr val="tx1"/>
                    </a:fontRef>
                  </xdr:style>
                </xdr:cxnSp>
                <xdr:sp macro="" textlink="">
                  <xdr:nvSpPr>
                    <xdr:cNvPr id="42" name="Rectangle 41">
                      <a:extLst>
                        <a:ext uri="{FF2B5EF4-FFF2-40B4-BE49-F238E27FC236}">
                          <a16:creationId xmlns:a16="http://schemas.microsoft.com/office/drawing/2014/main" id="{88E17988-32CE-5E20-E6F4-FE4275439528}"/>
                        </a:ext>
                      </a:extLst>
                    </xdr:cNvPr>
                    <xdr:cNvSpPr/>
                  </xdr:nvSpPr>
                  <xdr:spPr>
                    <a:xfrm>
                      <a:off x="19050" y="3215481"/>
                      <a:ext cx="1896110" cy="416302"/>
                    </a:xfrm>
                    <a:prstGeom prst="rect">
                      <a:avLst/>
                    </a:prstGeom>
                    <a:ln>
                      <a:solidFill>
                        <a:schemeClr val="tx1"/>
                      </a:solidFill>
                    </a:ln>
                  </xdr:spPr>
                  <xdr:style>
                    <a:lnRef idx="2">
                      <a:schemeClr val="accent6"/>
                    </a:lnRef>
                    <a:fillRef idx="1">
                      <a:schemeClr val="lt1"/>
                    </a:fillRef>
                    <a:effectRef idx="0">
                      <a:schemeClr val="accent6"/>
                    </a:effectRef>
                    <a:fontRef idx="minor">
                      <a:schemeClr val="dk1"/>
                    </a:fontRef>
                  </xdr:style>
                  <xdr:txBody>
                    <a:bodyPr rot="0" spcFirstLastPara="0" vert="horz" wrap="square" lIns="91440" tIns="45720" rIns="91440" bIns="45720" numCol="1" spcCol="0" rtlCol="0" fromWordArt="0" anchor="ctr" anchorCtr="0" forceAA="0" compatLnSpc="1">
                      <a:prstTxWarp prst="textNoShape">
                        <a:avLst/>
                      </a:prstTxWarp>
                      <a:noAutofit/>
                    </a:bodyPr>
                    <a:lstStyle/>
                    <a:p>
                      <a:pPr algn="ctr">
                        <a:buNone/>
                      </a:pPr>
                      <a:r>
                        <a:rPr lang="id-ID" sz="800">
                          <a:effectLst/>
                          <a:latin typeface="Times New Roman" panose="02020603050405020304" pitchFamily="18" charset="0"/>
                          <a:ea typeface="Times New Roman" panose="02020603050405020304" pitchFamily="18" charset="0"/>
                        </a:rPr>
                        <a:t>Pengumpulan data</a:t>
                      </a:r>
                      <a:endParaRPr lang="en-ID" sz="1200">
                        <a:effectLst/>
                        <a:latin typeface="Times New Roman" panose="02020603050405020304" pitchFamily="18" charset="0"/>
                        <a:ea typeface="Times New Roman" panose="02020603050405020304" pitchFamily="18" charset="0"/>
                      </a:endParaRPr>
                    </a:p>
                  </xdr:txBody>
                </xdr:sp>
              </xdr:grpSp>
              <xdr:cxnSp macro="">
                <xdr:nvCxnSpPr>
                  <xdr:cNvPr id="34" name="Straight Arrow Connector 33">
                    <a:extLst>
                      <a:ext uri="{FF2B5EF4-FFF2-40B4-BE49-F238E27FC236}">
                        <a16:creationId xmlns:a16="http://schemas.microsoft.com/office/drawing/2014/main" id="{E57B5ADF-1242-BBE2-D48F-5761C239BD37}"/>
                      </a:ext>
                    </a:extLst>
                  </xdr:cNvPr>
                  <xdr:cNvCxnSpPr/>
                </xdr:nvCxnSpPr>
                <xdr:spPr>
                  <a:xfrm>
                    <a:off x="760778" y="2755306"/>
                    <a:ext cx="0" cy="241936"/>
                  </a:xfrm>
                  <a:prstGeom prst="straightConnector1">
                    <a:avLst/>
                  </a:prstGeom>
                  <a:ln>
                    <a:tailEnd type="triangle"/>
                  </a:ln>
                </xdr:spPr>
                <xdr:style>
                  <a:lnRef idx="2">
                    <a:schemeClr val="dk1"/>
                  </a:lnRef>
                  <a:fillRef idx="0">
                    <a:schemeClr val="dk1"/>
                  </a:fillRef>
                  <a:effectRef idx="1">
                    <a:schemeClr val="dk1"/>
                  </a:effectRef>
                  <a:fontRef idx="minor">
                    <a:schemeClr val="tx1"/>
                  </a:fontRef>
                </xdr:style>
              </xdr:cxnSp>
            </xdr:grpSp>
            <xdr:grpSp>
              <xdr:nvGrpSpPr>
                <xdr:cNvPr id="16" name="Group 15">
                  <a:extLst>
                    <a:ext uri="{FF2B5EF4-FFF2-40B4-BE49-F238E27FC236}">
                      <a16:creationId xmlns:a16="http://schemas.microsoft.com/office/drawing/2014/main" id="{AC31BD7A-A410-B6B0-8D73-A8ACEE276F96}"/>
                    </a:ext>
                  </a:extLst>
                </xdr:cNvPr>
                <xdr:cNvGrpSpPr/>
              </xdr:nvGrpSpPr>
              <xdr:grpSpPr>
                <a:xfrm>
                  <a:off x="152408" y="2800298"/>
                  <a:ext cx="2478882" cy="4760029"/>
                  <a:chOff x="-671465" y="-50082"/>
                  <a:chExt cx="5220100" cy="5761448"/>
                </a:xfrm>
              </xdr:grpSpPr>
              <xdr:grpSp>
                <xdr:nvGrpSpPr>
                  <xdr:cNvPr id="17" name="Group 16">
                    <a:extLst>
                      <a:ext uri="{FF2B5EF4-FFF2-40B4-BE49-F238E27FC236}">
                        <a16:creationId xmlns:a16="http://schemas.microsoft.com/office/drawing/2014/main" id="{1A888C41-1CB5-D9E6-9AA4-87392DB2CFE1}"/>
                      </a:ext>
                    </a:extLst>
                  </xdr:cNvPr>
                  <xdr:cNvGrpSpPr/>
                </xdr:nvGrpSpPr>
                <xdr:grpSpPr>
                  <a:xfrm>
                    <a:off x="272964" y="1995143"/>
                    <a:ext cx="3236703" cy="3716223"/>
                    <a:chOff x="-717636" y="-944907"/>
                    <a:chExt cx="3236703" cy="3716223"/>
                  </a:xfrm>
                </xdr:grpSpPr>
                <xdr:sp macro="" textlink="">
                  <xdr:nvSpPr>
                    <xdr:cNvPr id="23" name="Flowchart: Decision 22">
                      <a:extLst>
                        <a:ext uri="{FF2B5EF4-FFF2-40B4-BE49-F238E27FC236}">
                          <a16:creationId xmlns:a16="http://schemas.microsoft.com/office/drawing/2014/main" id="{5F3DB64E-253D-8FB0-0D3C-986EEC74A0E0}"/>
                        </a:ext>
                      </a:extLst>
                    </xdr:cNvPr>
                    <xdr:cNvSpPr/>
                  </xdr:nvSpPr>
                  <xdr:spPr>
                    <a:xfrm>
                      <a:off x="-101560" y="-944907"/>
                      <a:ext cx="2073578" cy="1088758"/>
                    </a:xfrm>
                    <a:prstGeom prst="flowChartDecision">
                      <a:avLst/>
                    </a:prstGeom>
                    <a:ln>
                      <a:solidFill>
                        <a:schemeClr val="tx1"/>
                      </a:solidFill>
                    </a:ln>
                  </xdr:spPr>
                  <xdr:style>
                    <a:lnRef idx="2">
                      <a:schemeClr val="accent6"/>
                    </a:lnRef>
                    <a:fillRef idx="1">
                      <a:schemeClr val="lt1"/>
                    </a:fillRef>
                    <a:effectRef idx="0">
                      <a:schemeClr val="accent6"/>
                    </a:effectRef>
                    <a:fontRef idx="minor">
                      <a:schemeClr val="dk1"/>
                    </a:fontRef>
                  </xdr:style>
                  <xdr:txBody>
                    <a:bodyPr rot="0" spcFirstLastPara="0" vert="horz" wrap="square" lIns="91440" tIns="45720" rIns="91440" bIns="45720" numCol="1" spcCol="0" rtlCol="0" fromWordArt="0" anchor="ctr" anchorCtr="0" forceAA="0" compatLnSpc="1">
                      <a:prstTxWarp prst="textNoShape">
                        <a:avLst/>
                      </a:prstTxWarp>
                      <a:noAutofit/>
                    </a:bodyPr>
                    <a:lstStyle/>
                    <a:p>
                      <a:pPr algn="ctr">
                        <a:buNone/>
                      </a:pPr>
                      <a:r>
                        <a:rPr lang="id-ID" sz="800">
                          <a:effectLst/>
                          <a:latin typeface="Times New Roman" panose="02020603050405020304" pitchFamily="18" charset="0"/>
                          <a:ea typeface="Times New Roman" panose="02020603050405020304" pitchFamily="18" charset="0"/>
                        </a:rPr>
                        <a:t>Nilai OEE &gt; 85</a:t>
                      </a:r>
                      <a:endParaRPr lang="en-ID" sz="1200">
                        <a:effectLst/>
                        <a:latin typeface="Times New Roman" panose="02020603050405020304" pitchFamily="18" charset="0"/>
                        <a:ea typeface="Times New Roman" panose="02020603050405020304" pitchFamily="18" charset="0"/>
                      </a:endParaRPr>
                    </a:p>
                  </xdr:txBody>
                </xdr:sp>
                <xdr:cxnSp macro="">
                  <xdr:nvCxnSpPr>
                    <xdr:cNvPr id="24" name="Straight Arrow Connector 23">
                      <a:extLst>
                        <a:ext uri="{FF2B5EF4-FFF2-40B4-BE49-F238E27FC236}">
                          <a16:creationId xmlns:a16="http://schemas.microsoft.com/office/drawing/2014/main" id="{67A5CBFE-358C-7C50-42EC-C5DE4873F07B}"/>
                        </a:ext>
                      </a:extLst>
                    </xdr:cNvPr>
                    <xdr:cNvCxnSpPr/>
                  </xdr:nvCxnSpPr>
                  <xdr:spPr>
                    <a:xfrm>
                      <a:off x="931336" y="133927"/>
                      <a:ext cx="0" cy="258443"/>
                    </a:xfrm>
                    <a:prstGeom prst="straightConnector1">
                      <a:avLst/>
                    </a:prstGeom>
                    <a:ln>
                      <a:tailEnd type="triangle"/>
                    </a:ln>
                  </xdr:spPr>
                  <xdr:style>
                    <a:lnRef idx="2">
                      <a:schemeClr val="dk1"/>
                    </a:lnRef>
                    <a:fillRef idx="0">
                      <a:schemeClr val="dk1"/>
                    </a:fillRef>
                    <a:effectRef idx="1">
                      <a:schemeClr val="dk1"/>
                    </a:effectRef>
                    <a:fontRef idx="minor">
                      <a:schemeClr val="tx1"/>
                    </a:fontRef>
                  </xdr:style>
                </xdr:cxnSp>
                <xdr:sp macro="" textlink="">
                  <xdr:nvSpPr>
                    <xdr:cNvPr id="25" name="Rectangle 24">
                      <a:extLst>
                        <a:ext uri="{FF2B5EF4-FFF2-40B4-BE49-F238E27FC236}">
                          <a16:creationId xmlns:a16="http://schemas.microsoft.com/office/drawing/2014/main" id="{939545DB-250E-44B9-9853-145E72A069A1}"/>
                        </a:ext>
                      </a:extLst>
                    </xdr:cNvPr>
                    <xdr:cNvSpPr/>
                  </xdr:nvSpPr>
                  <xdr:spPr>
                    <a:xfrm>
                      <a:off x="-368410" y="387934"/>
                      <a:ext cx="2621878" cy="288991"/>
                    </a:xfrm>
                    <a:prstGeom prst="rect">
                      <a:avLst/>
                    </a:prstGeom>
                    <a:ln>
                      <a:solidFill>
                        <a:schemeClr val="tx1"/>
                      </a:solidFill>
                    </a:ln>
                  </xdr:spPr>
                  <xdr:style>
                    <a:lnRef idx="2">
                      <a:schemeClr val="accent6"/>
                    </a:lnRef>
                    <a:fillRef idx="1">
                      <a:schemeClr val="lt1"/>
                    </a:fillRef>
                    <a:effectRef idx="0">
                      <a:schemeClr val="accent6"/>
                    </a:effectRef>
                    <a:fontRef idx="minor">
                      <a:schemeClr val="dk1"/>
                    </a:fontRef>
                  </xdr:style>
                  <xdr:txBody>
                    <a:bodyPr rot="0" spcFirstLastPara="0" vert="horz" wrap="square" lIns="91440" tIns="45720" rIns="91440" bIns="45720" numCol="1" spcCol="0" rtlCol="0" fromWordArt="0" anchor="ctr" anchorCtr="0" forceAA="0" compatLnSpc="1">
                      <a:prstTxWarp prst="textNoShape">
                        <a:avLst/>
                      </a:prstTxWarp>
                      <a:noAutofit/>
                    </a:bodyPr>
                    <a:lstStyle/>
                    <a:p>
                      <a:pPr algn="ctr">
                        <a:buNone/>
                      </a:pPr>
                      <a:r>
                        <a:rPr lang="id-ID" sz="800">
                          <a:effectLst/>
                          <a:latin typeface="Times New Roman" panose="02020603050405020304" pitchFamily="18" charset="0"/>
                          <a:ea typeface="Times New Roman" panose="02020603050405020304" pitchFamily="18" charset="0"/>
                        </a:rPr>
                        <a:t>Analisis </a:t>
                      </a:r>
                      <a:r>
                        <a:rPr lang="id-ID" sz="800" i="1">
                          <a:effectLst/>
                          <a:latin typeface="Times New Roman" panose="02020603050405020304" pitchFamily="18" charset="0"/>
                          <a:ea typeface="Times New Roman" panose="02020603050405020304" pitchFamily="18" charset="0"/>
                        </a:rPr>
                        <a:t>Six Big Losses </a:t>
                      </a:r>
                      <a:endParaRPr lang="en-ID" sz="1200">
                        <a:effectLst/>
                        <a:latin typeface="Times New Roman" panose="02020603050405020304" pitchFamily="18" charset="0"/>
                        <a:ea typeface="Times New Roman" panose="02020603050405020304" pitchFamily="18" charset="0"/>
                      </a:endParaRPr>
                    </a:p>
                  </xdr:txBody>
                </xdr:sp>
                <xdr:cxnSp macro="">
                  <xdr:nvCxnSpPr>
                    <xdr:cNvPr id="26" name="Straight Arrow Connector 25">
                      <a:extLst>
                        <a:ext uri="{FF2B5EF4-FFF2-40B4-BE49-F238E27FC236}">
                          <a16:creationId xmlns:a16="http://schemas.microsoft.com/office/drawing/2014/main" id="{166E94ED-051D-2EBF-1E9C-D67F5029F934}"/>
                        </a:ext>
                      </a:extLst>
                    </xdr:cNvPr>
                    <xdr:cNvCxnSpPr/>
                  </xdr:nvCxnSpPr>
                  <xdr:spPr>
                    <a:xfrm>
                      <a:off x="931336" y="696776"/>
                      <a:ext cx="0" cy="258443"/>
                    </a:xfrm>
                    <a:prstGeom prst="straightConnector1">
                      <a:avLst/>
                    </a:prstGeom>
                    <a:ln>
                      <a:tailEnd type="triangle"/>
                    </a:ln>
                  </xdr:spPr>
                  <xdr:style>
                    <a:lnRef idx="2">
                      <a:schemeClr val="dk1"/>
                    </a:lnRef>
                    <a:fillRef idx="0">
                      <a:schemeClr val="dk1"/>
                    </a:fillRef>
                    <a:effectRef idx="1">
                      <a:schemeClr val="dk1"/>
                    </a:effectRef>
                    <a:fontRef idx="minor">
                      <a:schemeClr val="tx1"/>
                    </a:fontRef>
                  </xdr:style>
                </xdr:cxnSp>
                <xdr:sp macro="" textlink="">
                  <xdr:nvSpPr>
                    <xdr:cNvPr id="27" name="Rectangle 26">
                      <a:extLst>
                        <a:ext uri="{FF2B5EF4-FFF2-40B4-BE49-F238E27FC236}">
                          <a16:creationId xmlns:a16="http://schemas.microsoft.com/office/drawing/2014/main" id="{BDD848B1-D982-272D-C34F-5AE36DC008A9}"/>
                        </a:ext>
                      </a:extLst>
                    </xdr:cNvPr>
                    <xdr:cNvSpPr/>
                  </xdr:nvSpPr>
                  <xdr:spPr>
                    <a:xfrm>
                      <a:off x="-575864" y="969823"/>
                      <a:ext cx="2992349" cy="349247"/>
                    </a:xfrm>
                    <a:prstGeom prst="rect">
                      <a:avLst/>
                    </a:prstGeom>
                    <a:ln>
                      <a:solidFill>
                        <a:schemeClr val="tx1"/>
                      </a:solidFill>
                    </a:ln>
                  </xdr:spPr>
                  <xdr:style>
                    <a:lnRef idx="2">
                      <a:schemeClr val="accent6"/>
                    </a:lnRef>
                    <a:fillRef idx="1">
                      <a:schemeClr val="lt1"/>
                    </a:fillRef>
                    <a:effectRef idx="0">
                      <a:schemeClr val="accent6"/>
                    </a:effectRef>
                    <a:fontRef idx="minor">
                      <a:schemeClr val="dk1"/>
                    </a:fontRef>
                  </xdr:style>
                  <xdr:txBody>
                    <a:bodyPr rot="0" spcFirstLastPara="0" vert="horz" wrap="square" lIns="91440" tIns="45720" rIns="91440" bIns="45720" numCol="1" spcCol="0" rtlCol="0" fromWordArt="0" anchor="ctr" anchorCtr="0" forceAA="0" compatLnSpc="1">
                      <a:prstTxWarp prst="textNoShape">
                        <a:avLst/>
                      </a:prstTxWarp>
                      <a:noAutofit/>
                    </a:bodyPr>
                    <a:lstStyle/>
                    <a:p>
                      <a:pPr algn="ctr">
                        <a:buNone/>
                      </a:pPr>
                      <a:r>
                        <a:rPr lang="id-ID" sz="800" i="1">
                          <a:effectLst/>
                          <a:latin typeface="Times New Roman" panose="02020603050405020304" pitchFamily="18" charset="0"/>
                          <a:ea typeface="Times New Roman" panose="02020603050405020304" pitchFamily="18" charset="0"/>
                        </a:rPr>
                        <a:t>Diagram Ishikawa</a:t>
                      </a:r>
                      <a:endParaRPr lang="en-ID" sz="1200">
                        <a:effectLst/>
                        <a:latin typeface="Times New Roman" panose="02020603050405020304" pitchFamily="18" charset="0"/>
                        <a:ea typeface="Times New Roman" panose="02020603050405020304" pitchFamily="18" charset="0"/>
                      </a:endParaRPr>
                    </a:p>
                  </xdr:txBody>
                </xdr:sp>
                <xdr:cxnSp macro="">
                  <xdr:nvCxnSpPr>
                    <xdr:cNvPr id="28" name="Straight Arrow Connector 27">
                      <a:extLst>
                        <a:ext uri="{FF2B5EF4-FFF2-40B4-BE49-F238E27FC236}">
                          <a16:creationId xmlns:a16="http://schemas.microsoft.com/office/drawing/2014/main" id="{785CE061-F012-3B13-2785-D626DBA10E31}"/>
                        </a:ext>
                      </a:extLst>
                    </xdr:cNvPr>
                    <xdr:cNvCxnSpPr/>
                  </xdr:nvCxnSpPr>
                  <xdr:spPr>
                    <a:xfrm>
                      <a:off x="931336" y="1319075"/>
                      <a:ext cx="0" cy="258443"/>
                    </a:xfrm>
                    <a:prstGeom prst="straightConnector1">
                      <a:avLst/>
                    </a:prstGeom>
                    <a:ln>
                      <a:tailEnd type="triangle"/>
                    </a:ln>
                  </xdr:spPr>
                  <xdr:style>
                    <a:lnRef idx="2">
                      <a:schemeClr val="dk1"/>
                    </a:lnRef>
                    <a:fillRef idx="0">
                      <a:schemeClr val="dk1"/>
                    </a:fillRef>
                    <a:effectRef idx="1">
                      <a:schemeClr val="dk1"/>
                    </a:effectRef>
                    <a:fontRef idx="minor">
                      <a:schemeClr val="tx1"/>
                    </a:fontRef>
                  </xdr:style>
                </xdr:cxnSp>
                <xdr:sp macro="" textlink="">
                  <xdr:nvSpPr>
                    <xdr:cNvPr id="29" name="Rectangle 28">
                      <a:extLst>
                        <a:ext uri="{FF2B5EF4-FFF2-40B4-BE49-F238E27FC236}">
                          <a16:creationId xmlns:a16="http://schemas.microsoft.com/office/drawing/2014/main" id="{BCB39E51-66C0-D7D7-DC19-D791B31C12AF}"/>
                        </a:ext>
                      </a:extLst>
                    </xdr:cNvPr>
                    <xdr:cNvSpPr/>
                  </xdr:nvSpPr>
                  <xdr:spPr>
                    <a:xfrm>
                      <a:off x="-717636" y="1571945"/>
                      <a:ext cx="3236703" cy="338454"/>
                    </a:xfrm>
                    <a:prstGeom prst="rect">
                      <a:avLst/>
                    </a:prstGeom>
                    <a:ln>
                      <a:solidFill>
                        <a:schemeClr val="tx1"/>
                      </a:solidFill>
                    </a:ln>
                  </xdr:spPr>
                  <xdr:style>
                    <a:lnRef idx="2">
                      <a:schemeClr val="accent6"/>
                    </a:lnRef>
                    <a:fillRef idx="1">
                      <a:schemeClr val="lt1"/>
                    </a:fillRef>
                    <a:effectRef idx="0">
                      <a:schemeClr val="accent6"/>
                    </a:effectRef>
                    <a:fontRef idx="minor">
                      <a:schemeClr val="dk1"/>
                    </a:fontRef>
                  </xdr:style>
                  <xdr:txBody>
                    <a:bodyPr rot="0" spcFirstLastPara="0" vert="horz" wrap="square" lIns="91440" tIns="45720" rIns="91440" bIns="45720" numCol="1" spcCol="0" rtlCol="0" fromWordArt="0" anchor="ctr" anchorCtr="0" forceAA="0" compatLnSpc="1">
                      <a:prstTxWarp prst="textNoShape">
                        <a:avLst/>
                      </a:prstTxWarp>
                      <a:noAutofit/>
                    </a:bodyPr>
                    <a:lstStyle/>
                    <a:p>
                      <a:pPr algn="ctr">
                        <a:buNone/>
                      </a:pPr>
                      <a:r>
                        <a:rPr lang="id-ID" sz="800">
                          <a:effectLst/>
                          <a:latin typeface="Times New Roman" panose="02020603050405020304" pitchFamily="18" charset="0"/>
                          <a:ea typeface="Times New Roman" panose="02020603050405020304" pitchFamily="18" charset="0"/>
                        </a:rPr>
                        <a:t>Analisis</a:t>
                      </a:r>
                      <a:endParaRPr lang="en-ID" sz="1200">
                        <a:effectLst/>
                        <a:latin typeface="Times New Roman" panose="02020603050405020304" pitchFamily="18" charset="0"/>
                        <a:ea typeface="Times New Roman" panose="02020603050405020304" pitchFamily="18" charset="0"/>
                      </a:endParaRPr>
                    </a:p>
                  </xdr:txBody>
                </xdr:sp>
                <xdr:cxnSp macro="">
                  <xdr:nvCxnSpPr>
                    <xdr:cNvPr id="30" name="Straight Arrow Connector 29">
                      <a:extLst>
                        <a:ext uri="{FF2B5EF4-FFF2-40B4-BE49-F238E27FC236}">
                          <a16:creationId xmlns:a16="http://schemas.microsoft.com/office/drawing/2014/main" id="{A3A7FDFF-F462-A5BC-F6E8-42CD42A6A0DC}"/>
                        </a:ext>
                      </a:extLst>
                    </xdr:cNvPr>
                    <xdr:cNvCxnSpPr/>
                  </xdr:nvCxnSpPr>
                  <xdr:spPr>
                    <a:xfrm>
                      <a:off x="950385" y="1909619"/>
                      <a:ext cx="0" cy="258443"/>
                    </a:xfrm>
                    <a:prstGeom prst="straightConnector1">
                      <a:avLst/>
                    </a:prstGeom>
                    <a:ln>
                      <a:tailEnd type="triangle"/>
                    </a:ln>
                  </xdr:spPr>
                  <xdr:style>
                    <a:lnRef idx="2">
                      <a:schemeClr val="dk1"/>
                    </a:lnRef>
                    <a:fillRef idx="0">
                      <a:schemeClr val="dk1"/>
                    </a:fillRef>
                    <a:effectRef idx="1">
                      <a:schemeClr val="dk1"/>
                    </a:effectRef>
                    <a:fontRef idx="minor">
                      <a:schemeClr val="tx1"/>
                    </a:fontRef>
                  </xdr:style>
                </xdr:cxnSp>
                <xdr:sp macro="" textlink="">
                  <xdr:nvSpPr>
                    <xdr:cNvPr id="31" name="Rectangle 30">
                      <a:extLst>
                        <a:ext uri="{FF2B5EF4-FFF2-40B4-BE49-F238E27FC236}">
                          <a16:creationId xmlns:a16="http://schemas.microsoft.com/office/drawing/2014/main" id="{70DAD39F-8836-0208-02D0-635AD9BF5D08}"/>
                        </a:ext>
                      </a:extLst>
                    </xdr:cNvPr>
                    <xdr:cNvSpPr/>
                  </xdr:nvSpPr>
                  <xdr:spPr>
                    <a:xfrm>
                      <a:off x="4236" y="2182673"/>
                      <a:ext cx="1896108" cy="338454"/>
                    </a:xfrm>
                    <a:prstGeom prst="rect">
                      <a:avLst/>
                    </a:prstGeom>
                    <a:ln>
                      <a:solidFill>
                        <a:schemeClr val="tx1"/>
                      </a:solidFill>
                    </a:ln>
                  </xdr:spPr>
                  <xdr:style>
                    <a:lnRef idx="2">
                      <a:schemeClr val="accent6"/>
                    </a:lnRef>
                    <a:fillRef idx="1">
                      <a:schemeClr val="lt1"/>
                    </a:fillRef>
                    <a:effectRef idx="0">
                      <a:schemeClr val="accent6"/>
                    </a:effectRef>
                    <a:fontRef idx="minor">
                      <a:schemeClr val="dk1"/>
                    </a:fontRef>
                  </xdr:style>
                  <xdr:txBody>
                    <a:bodyPr rot="0" spcFirstLastPara="0" vert="horz" wrap="square" lIns="91440" tIns="45720" rIns="91440" bIns="45720" numCol="1" spcCol="0" rtlCol="0" fromWordArt="0" anchor="ctr" anchorCtr="0" forceAA="0" compatLnSpc="1">
                      <a:prstTxWarp prst="textNoShape">
                        <a:avLst/>
                      </a:prstTxWarp>
                      <a:noAutofit/>
                    </a:bodyPr>
                    <a:lstStyle/>
                    <a:p>
                      <a:pPr algn="ctr">
                        <a:buNone/>
                      </a:pPr>
                      <a:r>
                        <a:rPr lang="id-ID" sz="800">
                          <a:effectLst/>
                          <a:latin typeface="Times New Roman" panose="02020603050405020304" pitchFamily="18" charset="0"/>
                          <a:ea typeface="Times New Roman" panose="02020603050405020304" pitchFamily="18" charset="0"/>
                        </a:rPr>
                        <a:t>Kesimpulan &amp; saran</a:t>
                      </a:r>
                      <a:endParaRPr lang="en-ID" sz="1200">
                        <a:effectLst/>
                        <a:latin typeface="Times New Roman" panose="02020603050405020304" pitchFamily="18" charset="0"/>
                        <a:ea typeface="Times New Roman" panose="02020603050405020304" pitchFamily="18" charset="0"/>
                      </a:endParaRPr>
                    </a:p>
                  </xdr:txBody>
                </xdr:sp>
                <xdr:cxnSp macro="">
                  <xdr:nvCxnSpPr>
                    <xdr:cNvPr id="32" name="Straight Arrow Connector 31">
                      <a:extLst>
                        <a:ext uri="{FF2B5EF4-FFF2-40B4-BE49-F238E27FC236}">
                          <a16:creationId xmlns:a16="http://schemas.microsoft.com/office/drawing/2014/main" id="{AB08A0FB-32EA-FB81-B317-F04922E3BACE}"/>
                        </a:ext>
                      </a:extLst>
                    </xdr:cNvPr>
                    <xdr:cNvCxnSpPr/>
                  </xdr:nvCxnSpPr>
                  <xdr:spPr>
                    <a:xfrm>
                      <a:off x="950385" y="2512873"/>
                      <a:ext cx="0" cy="258443"/>
                    </a:xfrm>
                    <a:prstGeom prst="straightConnector1">
                      <a:avLst/>
                    </a:prstGeom>
                    <a:ln>
                      <a:tailEnd type="triangle"/>
                    </a:ln>
                  </xdr:spPr>
                  <xdr:style>
                    <a:lnRef idx="2">
                      <a:schemeClr val="dk1"/>
                    </a:lnRef>
                    <a:fillRef idx="0">
                      <a:schemeClr val="dk1"/>
                    </a:fillRef>
                    <a:effectRef idx="1">
                      <a:schemeClr val="dk1"/>
                    </a:effectRef>
                    <a:fontRef idx="minor">
                      <a:schemeClr val="tx1"/>
                    </a:fontRef>
                  </xdr:style>
                </xdr:cxnSp>
              </xdr:grpSp>
              <xdr:grpSp>
                <xdr:nvGrpSpPr>
                  <xdr:cNvPr id="18" name="Group 17">
                    <a:extLst>
                      <a:ext uri="{FF2B5EF4-FFF2-40B4-BE49-F238E27FC236}">
                        <a16:creationId xmlns:a16="http://schemas.microsoft.com/office/drawing/2014/main" id="{E649458F-0845-D35D-8EA9-D410D1A19137}"/>
                      </a:ext>
                    </a:extLst>
                  </xdr:cNvPr>
                  <xdr:cNvGrpSpPr/>
                </xdr:nvGrpSpPr>
                <xdr:grpSpPr>
                  <a:xfrm>
                    <a:off x="-671465" y="-50082"/>
                    <a:ext cx="5220100" cy="2068754"/>
                    <a:chOff x="-671465" y="-50082"/>
                    <a:chExt cx="5220100" cy="2068754"/>
                  </a:xfrm>
                </xdr:grpSpPr>
                <xdr:sp macro="" textlink="">
                  <xdr:nvSpPr>
                    <xdr:cNvPr id="19" name="Rectangle 18">
                      <a:extLst>
                        <a:ext uri="{FF2B5EF4-FFF2-40B4-BE49-F238E27FC236}">
                          <a16:creationId xmlns:a16="http://schemas.microsoft.com/office/drawing/2014/main" id="{CAEF3943-B35D-E477-9AB5-79781EB19A59}"/>
                        </a:ext>
                      </a:extLst>
                    </xdr:cNvPr>
                    <xdr:cNvSpPr/>
                  </xdr:nvSpPr>
                  <xdr:spPr>
                    <a:xfrm>
                      <a:off x="205354" y="-50082"/>
                      <a:ext cx="3444922" cy="306492"/>
                    </a:xfrm>
                    <a:prstGeom prst="rect">
                      <a:avLst/>
                    </a:prstGeom>
                    <a:ln>
                      <a:solidFill>
                        <a:schemeClr val="tx1"/>
                      </a:solidFill>
                    </a:ln>
                  </xdr:spPr>
                  <xdr:style>
                    <a:lnRef idx="2">
                      <a:schemeClr val="accent6"/>
                    </a:lnRef>
                    <a:fillRef idx="1">
                      <a:schemeClr val="lt1"/>
                    </a:fillRef>
                    <a:effectRef idx="0">
                      <a:schemeClr val="accent6"/>
                    </a:effectRef>
                    <a:fontRef idx="minor">
                      <a:schemeClr val="dk1"/>
                    </a:fontRef>
                  </xdr:style>
                  <xdr:txBody>
                    <a:bodyPr rot="0" spcFirstLastPara="0" vert="horz" wrap="square" lIns="91440" tIns="45720" rIns="91440" bIns="45720" numCol="1" spcCol="0" rtlCol="0" fromWordArt="0" anchor="ctr" anchorCtr="0" forceAA="0" compatLnSpc="1">
                      <a:prstTxWarp prst="textNoShape">
                        <a:avLst/>
                      </a:prstTxWarp>
                      <a:noAutofit/>
                    </a:bodyPr>
                    <a:lstStyle/>
                    <a:p>
                      <a:pPr algn="ctr">
                        <a:lnSpc>
                          <a:spcPct val="150000"/>
                        </a:lnSpc>
                        <a:buNone/>
                      </a:pPr>
                      <a:r>
                        <a:rPr lang="id-ID" sz="800">
                          <a:effectLst/>
                          <a:latin typeface="Times New Roman" panose="02020603050405020304" pitchFamily="18" charset="0"/>
                          <a:ea typeface="Times New Roman" panose="02020603050405020304" pitchFamily="18" charset="0"/>
                        </a:rPr>
                        <a:t>Data Primer dan Sekunder</a:t>
                      </a:r>
                      <a:endParaRPr lang="en-ID" sz="1200">
                        <a:effectLst/>
                        <a:latin typeface="Times New Roman" panose="02020603050405020304" pitchFamily="18" charset="0"/>
                        <a:ea typeface="Times New Roman" panose="02020603050405020304" pitchFamily="18" charset="0"/>
                      </a:endParaRPr>
                    </a:p>
                  </xdr:txBody>
                </xdr:sp>
                <xdr:cxnSp macro="">
                  <xdr:nvCxnSpPr>
                    <xdr:cNvPr id="20" name="Straight Arrow Connector 19">
                      <a:extLst>
                        <a:ext uri="{FF2B5EF4-FFF2-40B4-BE49-F238E27FC236}">
                          <a16:creationId xmlns:a16="http://schemas.microsoft.com/office/drawing/2014/main" id="{3126FB59-E3DF-4E9B-7FC1-60B3AC93D973}"/>
                        </a:ext>
                      </a:extLst>
                    </xdr:cNvPr>
                    <xdr:cNvCxnSpPr/>
                  </xdr:nvCxnSpPr>
                  <xdr:spPr>
                    <a:xfrm>
                      <a:off x="1926732" y="285361"/>
                      <a:ext cx="0" cy="258446"/>
                    </a:xfrm>
                    <a:prstGeom prst="straightConnector1">
                      <a:avLst/>
                    </a:prstGeom>
                    <a:ln>
                      <a:tailEnd type="triangle"/>
                    </a:ln>
                  </xdr:spPr>
                  <xdr:style>
                    <a:lnRef idx="2">
                      <a:schemeClr val="dk1"/>
                    </a:lnRef>
                    <a:fillRef idx="0">
                      <a:schemeClr val="dk1"/>
                    </a:fillRef>
                    <a:effectRef idx="1">
                      <a:schemeClr val="dk1"/>
                    </a:effectRef>
                    <a:fontRef idx="minor">
                      <a:schemeClr val="tx1"/>
                    </a:fontRef>
                  </xdr:style>
                </xdr:cxnSp>
                <xdr:sp macro="" textlink="">
                  <xdr:nvSpPr>
                    <xdr:cNvPr id="21" name="Rectangle 20">
                      <a:extLst>
                        <a:ext uri="{FF2B5EF4-FFF2-40B4-BE49-F238E27FC236}">
                          <a16:creationId xmlns:a16="http://schemas.microsoft.com/office/drawing/2014/main" id="{4A612D9A-A000-01B3-749C-12B7283D90AC}"/>
                        </a:ext>
                      </a:extLst>
                    </xdr:cNvPr>
                    <xdr:cNvSpPr/>
                  </xdr:nvSpPr>
                  <xdr:spPr>
                    <a:xfrm>
                      <a:off x="-671465" y="543805"/>
                      <a:ext cx="5220100" cy="1235805"/>
                    </a:xfrm>
                    <a:prstGeom prst="rect">
                      <a:avLst/>
                    </a:prstGeom>
                    <a:ln>
                      <a:solidFill>
                        <a:schemeClr val="tx1"/>
                      </a:solidFill>
                    </a:ln>
                  </xdr:spPr>
                  <xdr:style>
                    <a:lnRef idx="2">
                      <a:schemeClr val="accent6"/>
                    </a:lnRef>
                    <a:fillRef idx="1">
                      <a:schemeClr val="lt1"/>
                    </a:fillRef>
                    <a:effectRef idx="0">
                      <a:schemeClr val="accent6"/>
                    </a:effectRef>
                    <a:fontRef idx="minor">
                      <a:schemeClr val="dk1"/>
                    </a:fontRef>
                  </xdr:style>
                  <xdr:txBody>
                    <a:bodyPr rot="0" spcFirstLastPara="0" vert="horz" wrap="square" lIns="91440" tIns="45720" rIns="91440" bIns="45720" numCol="1" spcCol="0" rtlCol="0" fromWordArt="0" anchor="ctr" anchorCtr="0" forceAA="0" compatLnSpc="1">
                      <a:prstTxWarp prst="textNoShape">
                        <a:avLst/>
                      </a:prstTxWarp>
                      <a:noAutofit/>
                    </a:bodyPr>
                    <a:lstStyle/>
                    <a:p>
                      <a:pPr algn="ctr">
                        <a:lnSpc>
                          <a:spcPct val="150000"/>
                        </a:lnSpc>
                        <a:buNone/>
                      </a:pPr>
                      <a:r>
                        <a:rPr lang="id-ID" sz="800">
                          <a:effectLst/>
                          <a:latin typeface="Times New Roman" panose="02020603050405020304" pitchFamily="18" charset="0"/>
                          <a:ea typeface="Times New Roman" panose="02020603050405020304" pitchFamily="18" charset="0"/>
                        </a:rPr>
                        <a:t>Pengolahan Data</a:t>
                      </a:r>
                      <a:endParaRPr lang="en-ID" sz="1200">
                        <a:effectLst/>
                        <a:latin typeface="Times New Roman" panose="02020603050405020304" pitchFamily="18" charset="0"/>
                        <a:ea typeface="Times New Roman" panose="02020603050405020304" pitchFamily="18" charset="0"/>
                      </a:endParaRPr>
                    </a:p>
                    <a:p>
                      <a:pPr marL="342900" lvl="0" indent="-342900" algn="just">
                        <a:buFont typeface="Times New Roman" panose="02020603050405020304" pitchFamily="18" charset="0"/>
                        <a:buChar char="-"/>
                      </a:pPr>
                      <a:r>
                        <a:rPr lang="id-ID" sz="800">
                          <a:effectLst/>
                          <a:latin typeface="Times New Roman" panose="02020603050405020304" pitchFamily="18" charset="0"/>
                          <a:ea typeface="Calibri" panose="020F0502020204030204" pitchFamily="34" charset="0"/>
                        </a:rPr>
                        <a:t>Perhitungan </a:t>
                      </a:r>
                      <a:r>
                        <a:rPr lang="id-ID" sz="800" i="1">
                          <a:effectLst/>
                          <a:latin typeface="Times New Roman" panose="02020603050405020304" pitchFamily="18" charset="0"/>
                          <a:ea typeface="Calibri" panose="020F0502020204030204" pitchFamily="34" charset="0"/>
                        </a:rPr>
                        <a:t>Availability rate</a:t>
                      </a:r>
                      <a:endParaRPr lang="en-ID" sz="1200">
                        <a:effectLst/>
                        <a:latin typeface="Times New Roman" panose="02020603050405020304" pitchFamily="18" charset="0"/>
                        <a:ea typeface="Calibri" panose="020F0502020204030204" pitchFamily="34" charset="0"/>
                      </a:endParaRPr>
                    </a:p>
                    <a:p>
                      <a:pPr marL="342900" lvl="0" indent="-342900" algn="just">
                        <a:buFont typeface="Times New Roman" panose="02020603050405020304" pitchFamily="18" charset="0"/>
                        <a:buChar char="-"/>
                      </a:pPr>
                      <a:r>
                        <a:rPr lang="id-ID" sz="800">
                          <a:effectLst/>
                          <a:latin typeface="Times New Roman" panose="02020603050405020304" pitchFamily="18" charset="0"/>
                          <a:ea typeface="Calibri" panose="020F0502020204030204" pitchFamily="34" charset="0"/>
                        </a:rPr>
                        <a:t>Perhitungan </a:t>
                      </a:r>
                      <a:r>
                        <a:rPr lang="id-ID" sz="800" i="1">
                          <a:effectLst/>
                          <a:latin typeface="Times New Roman" panose="02020603050405020304" pitchFamily="18" charset="0"/>
                          <a:ea typeface="Calibri" panose="020F0502020204030204" pitchFamily="34" charset="0"/>
                        </a:rPr>
                        <a:t>Performance Rate</a:t>
                      </a:r>
                      <a:endParaRPr lang="en-ID" sz="1200">
                        <a:effectLst/>
                        <a:latin typeface="Times New Roman" panose="02020603050405020304" pitchFamily="18" charset="0"/>
                        <a:ea typeface="Calibri" panose="020F0502020204030204" pitchFamily="34" charset="0"/>
                      </a:endParaRPr>
                    </a:p>
                    <a:p>
                      <a:pPr marL="342900" lvl="0" indent="-342900" algn="just">
                        <a:buFont typeface="Times New Roman" panose="02020603050405020304" pitchFamily="18" charset="0"/>
                        <a:buChar char="-"/>
                      </a:pPr>
                      <a:r>
                        <a:rPr lang="id-ID" sz="800">
                          <a:effectLst/>
                          <a:latin typeface="Times New Roman" panose="02020603050405020304" pitchFamily="18" charset="0"/>
                          <a:ea typeface="Calibri" panose="020F0502020204030204" pitchFamily="34" charset="0"/>
                        </a:rPr>
                        <a:t>Perhitungan </a:t>
                      </a:r>
                      <a:r>
                        <a:rPr lang="id-ID" sz="800" i="1">
                          <a:effectLst/>
                          <a:latin typeface="Times New Roman" panose="02020603050405020304" pitchFamily="18" charset="0"/>
                          <a:ea typeface="Calibri" panose="020F0502020204030204" pitchFamily="34" charset="0"/>
                        </a:rPr>
                        <a:t>Quality Rate</a:t>
                      </a:r>
                      <a:endParaRPr lang="en-ID" sz="1200">
                        <a:effectLst/>
                        <a:latin typeface="Times New Roman" panose="02020603050405020304" pitchFamily="18" charset="0"/>
                        <a:ea typeface="Calibri" panose="020F0502020204030204" pitchFamily="34" charset="0"/>
                      </a:endParaRPr>
                    </a:p>
                    <a:p>
                      <a:pPr marL="342900" lvl="0" indent="-342900" algn="just">
                        <a:buFont typeface="Times New Roman" panose="02020603050405020304" pitchFamily="18" charset="0"/>
                        <a:buChar char="-"/>
                      </a:pPr>
                      <a:r>
                        <a:rPr lang="id-ID" sz="800">
                          <a:effectLst/>
                          <a:latin typeface="Times New Roman" panose="02020603050405020304" pitchFamily="18" charset="0"/>
                          <a:ea typeface="Calibri" panose="020F0502020204030204" pitchFamily="34" charset="0"/>
                        </a:rPr>
                        <a:t>Perhitungan OEE</a:t>
                      </a:r>
                      <a:endParaRPr lang="en-ID" sz="1200">
                        <a:effectLst/>
                        <a:latin typeface="Times New Roman" panose="02020603050405020304" pitchFamily="18" charset="0"/>
                        <a:ea typeface="Calibri" panose="020F0502020204030204" pitchFamily="34" charset="0"/>
                      </a:endParaRPr>
                    </a:p>
                    <a:p>
                      <a:pPr marL="342900" lvl="0" indent="-342900" algn="just">
                        <a:buFont typeface="Times New Roman" panose="02020603050405020304" pitchFamily="18" charset="0"/>
                        <a:buChar char="-"/>
                      </a:pPr>
                      <a:r>
                        <a:rPr lang="id-ID" sz="800">
                          <a:effectLst/>
                          <a:latin typeface="Times New Roman" panose="02020603050405020304" pitchFamily="18" charset="0"/>
                          <a:ea typeface="Calibri" panose="020F0502020204030204" pitchFamily="34" charset="0"/>
                        </a:rPr>
                        <a:t>Perhitungan </a:t>
                      </a:r>
                      <a:r>
                        <a:rPr lang="id-ID" sz="800" i="1">
                          <a:effectLst/>
                          <a:latin typeface="Times New Roman" panose="02020603050405020304" pitchFamily="18" charset="0"/>
                          <a:ea typeface="Calibri" panose="020F0502020204030204" pitchFamily="34" charset="0"/>
                        </a:rPr>
                        <a:t>Losses</a:t>
                      </a:r>
                      <a:endParaRPr lang="en-ID" sz="1200">
                        <a:effectLst/>
                        <a:latin typeface="Times New Roman" panose="02020603050405020304" pitchFamily="18" charset="0"/>
                        <a:ea typeface="Calibri" panose="020F0502020204030204" pitchFamily="34" charset="0"/>
                      </a:endParaRPr>
                    </a:p>
                  </xdr:txBody>
                </xdr:sp>
                <xdr:cxnSp macro="">
                  <xdr:nvCxnSpPr>
                    <xdr:cNvPr id="22" name="Straight Arrow Connector 21">
                      <a:extLst>
                        <a:ext uri="{FF2B5EF4-FFF2-40B4-BE49-F238E27FC236}">
                          <a16:creationId xmlns:a16="http://schemas.microsoft.com/office/drawing/2014/main" id="{339B6930-32F6-9BAA-0E29-3A8446A2AE47}"/>
                        </a:ext>
                      </a:extLst>
                    </xdr:cNvPr>
                    <xdr:cNvCxnSpPr/>
                  </xdr:nvCxnSpPr>
                  <xdr:spPr>
                    <a:xfrm>
                      <a:off x="1932513" y="1760229"/>
                      <a:ext cx="0" cy="258443"/>
                    </a:xfrm>
                    <a:prstGeom prst="straightConnector1">
                      <a:avLst/>
                    </a:prstGeom>
                    <a:ln>
                      <a:tailEnd type="triangle"/>
                    </a:ln>
                  </xdr:spPr>
                  <xdr:style>
                    <a:lnRef idx="2">
                      <a:schemeClr val="dk1"/>
                    </a:lnRef>
                    <a:fillRef idx="0">
                      <a:schemeClr val="dk1"/>
                    </a:fillRef>
                    <a:effectRef idx="1">
                      <a:schemeClr val="dk1"/>
                    </a:effectRef>
                    <a:fontRef idx="minor">
                      <a:schemeClr val="tx1"/>
                    </a:fontRef>
                  </xdr:style>
                </xdr:cxnSp>
              </xdr:grpSp>
            </xdr:grpSp>
          </xdr:grpSp>
          <xdr:cxnSp macro="">
            <xdr:nvCxnSpPr>
              <xdr:cNvPr id="12" name="Connector: Elbow 11">
                <a:extLst>
                  <a:ext uri="{FF2B5EF4-FFF2-40B4-BE49-F238E27FC236}">
                    <a16:creationId xmlns:a16="http://schemas.microsoft.com/office/drawing/2014/main" id="{C02BA260-8673-1777-DB77-2F9C7B374CEA}"/>
                  </a:ext>
                </a:extLst>
              </xdr:cNvPr>
              <xdr:cNvCxnSpPr>
                <a:endCxn id="29" idx="3"/>
              </xdr:cNvCxnSpPr>
            </xdr:nvCxnSpPr>
            <xdr:spPr>
              <a:xfrm rot="16200000" flipH="1">
                <a:off x="1117948" y="5757414"/>
                <a:ext cx="1794366" cy="245341"/>
              </a:xfrm>
              <a:prstGeom prst="bentConnector4">
                <a:avLst>
                  <a:gd name="adj1" fmla="val -134"/>
                  <a:gd name="adj2" fmla="val 167480"/>
                </a:avLst>
              </a:prstGeom>
              <a:ln w="12700">
                <a:tailEnd type="triangle"/>
              </a:ln>
            </xdr:spPr>
            <xdr:style>
              <a:lnRef idx="1">
                <a:schemeClr val="dk1"/>
              </a:lnRef>
              <a:fillRef idx="0">
                <a:schemeClr val="dk1"/>
              </a:fillRef>
              <a:effectRef idx="0">
                <a:schemeClr val="dk1"/>
              </a:effectRef>
              <a:fontRef idx="minor">
                <a:schemeClr val="tx1"/>
              </a:fontRef>
            </xdr:style>
          </xdr:cxnSp>
          <xdr:sp macro="" textlink="">
            <xdr:nvSpPr>
              <xdr:cNvPr id="13" name="Oval 12">
                <a:extLst>
                  <a:ext uri="{FF2B5EF4-FFF2-40B4-BE49-F238E27FC236}">
                    <a16:creationId xmlns:a16="http://schemas.microsoft.com/office/drawing/2014/main" id="{14CC02A1-DA54-D7CD-755E-2ADE95E17D7D}"/>
                  </a:ext>
                </a:extLst>
              </xdr:cNvPr>
              <xdr:cNvSpPr/>
            </xdr:nvSpPr>
            <xdr:spPr>
              <a:xfrm>
                <a:off x="1574157" y="5144947"/>
                <a:ext cx="565150" cy="431800"/>
              </a:xfrm>
              <a:prstGeom prst="ellipse">
                <a:avLst/>
              </a:prstGeom>
              <a:solidFill>
                <a:schemeClr val="bg1"/>
              </a:solidFill>
              <a:ln>
                <a:solidFill>
                  <a:schemeClr val="bg1"/>
                </a:solidFill>
              </a:ln>
            </xdr:spPr>
            <xdr:style>
              <a:lnRef idx="2">
                <a:schemeClr val="accent6"/>
              </a:lnRef>
              <a:fillRef idx="1">
                <a:schemeClr val="lt1"/>
              </a:fillRef>
              <a:effectRef idx="0">
                <a:schemeClr val="accent6"/>
              </a:effectRef>
              <a:fontRef idx="minor">
                <a:schemeClr val="dk1"/>
              </a:fontRef>
            </xdr:style>
            <xdr:txBody>
              <a:bodyPr rot="0" spcFirstLastPara="0" vert="horz" wrap="square" lIns="91440" tIns="45720" rIns="91440" bIns="45720" numCol="1" spcCol="0" rtlCol="0" fromWordArt="0" anchor="ctr" anchorCtr="0" forceAA="0" compatLnSpc="1">
                <a:prstTxWarp prst="textNoShape">
                  <a:avLst/>
                </a:prstTxWarp>
                <a:noAutofit/>
              </a:bodyPr>
              <a:lstStyle/>
              <a:p>
                <a:pPr algn="ctr">
                  <a:buNone/>
                </a:pPr>
                <a:r>
                  <a:rPr lang="id-ID" sz="900">
                    <a:effectLst/>
                    <a:latin typeface="Times New Roman" panose="02020603050405020304" pitchFamily="18" charset="0"/>
                    <a:ea typeface="Times New Roman" panose="02020603050405020304" pitchFamily="18" charset="0"/>
                  </a:rPr>
                  <a:t>No</a:t>
                </a:r>
                <a:endParaRPr lang="en-ID" sz="1200">
                  <a:effectLst/>
                  <a:latin typeface="Times New Roman" panose="02020603050405020304" pitchFamily="18" charset="0"/>
                  <a:ea typeface="Times New Roman" panose="02020603050405020304" pitchFamily="18" charset="0"/>
                </a:endParaRPr>
              </a:p>
            </xdr:txBody>
          </xdr:sp>
          <xdr:sp macro="" textlink="">
            <xdr:nvSpPr>
              <xdr:cNvPr id="14" name="Oval 13">
                <a:extLst>
                  <a:ext uri="{FF2B5EF4-FFF2-40B4-BE49-F238E27FC236}">
                    <a16:creationId xmlns:a16="http://schemas.microsoft.com/office/drawing/2014/main" id="{4A8D5244-05D7-29F4-DD9E-5A4535358150}"/>
                  </a:ext>
                </a:extLst>
              </xdr:cNvPr>
              <xdr:cNvSpPr/>
            </xdr:nvSpPr>
            <xdr:spPr>
              <a:xfrm>
                <a:off x="1805651" y="4490977"/>
                <a:ext cx="673100" cy="450850"/>
              </a:xfrm>
              <a:prstGeom prst="ellipse">
                <a:avLst/>
              </a:prstGeom>
              <a:solidFill>
                <a:schemeClr val="bg1"/>
              </a:solidFill>
              <a:ln>
                <a:solidFill>
                  <a:schemeClr val="bg1"/>
                </a:solidFill>
              </a:ln>
            </xdr:spPr>
            <xdr:style>
              <a:lnRef idx="2">
                <a:schemeClr val="accent6"/>
              </a:lnRef>
              <a:fillRef idx="1">
                <a:schemeClr val="lt1"/>
              </a:fillRef>
              <a:effectRef idx="0">
                <a:schemeClr val="accent6"/>
              </a:effectRef>
              <a:fontRef idx="minor">
                <a:schemeClr val="dk1"/>
              </a:fontRef>
            </xdr:style>
            <xdr:txBody>
              <a:bodyPr rot="0" spcFirstLastPara="0" vert="horz" wrap="square" lIns="91440" tIns="45720" rIns="91440" bIns="45720" numCol="1" spcCol="0" rtlCol="0" fromWordArt="0" anchor="ctr" anchorCtr="0" forceAA="0" compatLnSpc="1">
                <a:prstTxWarp prst="textNoShape">
                  <a:avLst/>
                </a:prstTxWarp>
                <a:noAutofit/>
              </a:bodyPr>
              <a:lstStyle/>
              <a:p>
                <a:pPr algn="ctr">
                  <a:buNone/>
                </a:pPr>
                <a:r>
                  <a:rPr lang="id-ID" sz="900">
                    <a:effectLst/>
                    <a:latin typeface="Times New Roman" panose="02020603050405020304" pitchFamily="18" charset="0"/>
                    <a:ea typeface="Times New Roman" panose="02020603050405020304" pitchFamily="18" charset="0"/>
                  </a:rPr>
                  <a:t>Yes</a:t>
                </a:r>
                <a:endParaRPr lang="en-ID" sz="1200">
                  <a:effectLst/>
                  <a:latin typeface="Times New Roman" panose="02020603050405020304" pitchFamily="18" charset="0"/>
                  <a:ea typeface="Times New Roman" panose="02020603050405020304" pitchFamily="18" charset="0"/>
                </a:endParaRPr>
              </a:p>
            </xdr:txBody>
          </xdr:sp>
        </xdr:grpSp>
        <xdr:sp macro="" textlink="">
          <xdr:nvSpPr>
            <xdr:cNvPr id="10" name="Flowchart: Terminator 9">
              <a:extLst>
                <a:ext uri="{FF2B5EF4-FFF2-40B4-BE49-F238E27FC236}">
                  <a16:creationId xmlns:a16="http://schemas.microsoft.com/office/drawing/2014/main" id="{413A6429-75A9-7C25-34DC-F06AA6366097}"/>
                </a:ext>
              </a:extLst>
            </xdr:cNvPr>
            <xdr:cNvSpPr/>
          </xdr:nvSpPr>
          <xdr:spPr>
            <a:xfrm>
              <a:off x="1397000" y="6642100"/>
              <a:ext cx="641350" cy="266700"/>
            </a:xfrm>
            <a:prstGeom prst="flowChartTerminator">
              <a:avLst/>
            </a:prstGeom>
            <a:ln>
              <a:solidFill>
                <a:schemeClr val="tx1"/>
              </a:solidFill>
            </a:ln>
          </xdr:spPr>
          <xdr:style>
            <a:lnRef idx="2">
              <a:schemeClr val="accent6"/>
            </a:lnRef>
            <a:fillRef idx="1">
              <a:schemeClr val="lt1"/>
            </a:fillRef>
            <a:effectRef idx="0">
              <a:schemeClr val="accent6"/>
            </a:effectRef>
            <a:fontRef idx="minor">
              <a:schemeClr val="dk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algn="ctr">
                <a:buNone/>
              </a:pPr>
              <a:r>
                <a:rPr lang="id-ID" sz="700">
                  <a:effectLst/>
                  <a:latin typeface="Times New Roman" panose="02020603050405020304" pitchFamily="18" charset="0"/>
                  <a:ea typeface="Times New Roman" panose="02020603050405020304" pitchFamily="18" charset="0"/>
                </a:rPr>
                <a:t>Selesai</a:t>
              </a:r>
              <a:endParaRPr lang="en-ID" sz="1200">
                <a:effectLst/>
                <a:latin typeface="Times New Roman" panose="02020603050405020304" pitchFamily="18" charset="0"/>
                <a:ea typeface="Times New Roman" panose="02020603050405020304" pitchFamily="18" charset="0"/>
              </a:endParaRPr>
            </a:p>
          </xdr:txBody>
        </xdr:sp>
      </xdr:grpSp>
      <xdr:grpSp>
        <xdr:nvGrpSpPr>
          <xdr:cNvPr id="4" name="Group 3">
            <a:extLst>
              <a:ext uri="{FF2B5EF4-FFF2-40B4-BE49-F238E27FC236}">
                <a16:creationId xmlns:a16="http://schemas.microsoft.com/office/drawing/2014/main" id="{04619D61-4D8C-6082-32AD-C1E5EF7B639E}"/>
              </a:ext>
            </a:extLst>
          </xdr:cNvPr>
          <xdr:cNvGrpSpPr/>
        </xdr:nvGrpSpPr>
        <xdr:grpSpPr>
          <a:xfrm>
            <a:off x="736600" y="0"/>
            <a:ext cx="1961986" cy="661672"/>
            <a:chOff x="0" y="38100"/>
            <a:chExt cx="1961986" cy="662194"/>
          </a:xfrm>
        </xdr:grpSpPr>
        <xdr:grpSp>
          <xdr:nvGrpSpPr>
            <xdr:cNvPr id="5" name="Group 4">
              <a:extLst>
                <a:ext uri="{FF2B5EF4-FFF2-40B4-BE49-F238E27FC236}">
                  <a16:creationId xmlns:a16="http://schemas.microsoft.com/office/drawing/2014/main" id="{B9D42823-7B4B-412E-E85D-8C82F5C3D4DE}"/>
                </a:ext>
              </a:extLst>
            </xdr:cNvPr>
            <xdr:cNvGrpSpPr/>
          </xdr:nvGrpSpPr>
          <xdr:grpSpPr>
            <a:xfrm>
              <a:off x="0" y="317501"/>
              <a:ext cx="1961986" cy="382793"/>
              <a:chOff x="0" y="264051"/>
              <a:chExt cx="1961986" cy="383082"/>
            </a:xfrm>
          </xdr:grpSpPr>
          <xdr:cxnSp macro="">
            <xdr:nvCxnSpPr>
              <xdr:cNvPr id="7" name="Straight Arrow Connector 6">
                <a:extLst>
                  <a:ext uri="{FF2B5EF4-FFF2-40B4-BE49-F238E27FC236}">
                    <a16:creationId xmlns:a16="http://schemas.microsoft.com/office/drawing/2014/main" id="{44843278-F9D3-8B3B-CA87-B099E1F04F92}"/>
                  </a:ext>
                </a:extLst>
              </xdr:cNvPr>
              <xdr:cNvCxnSpPr/>
            </xdr:nvCxnSpPr>
            <xdr:spPr>
              <a:xfrm>
                <a:off x="980820" y="264051"/>
                <a:ext cx="0" cy="165569"/>
              </a:xfrm>
              <a:prstGeom prst="straightConnector1">
                <a:avLst/>
              </a:prstGeom>
              <a:ln>
                <a:tailEnd type="triangle"/>
              </a:ln>
            </xdr:spPr>
            <xdr:style>
              <a:lnRef idx="2">
                <a:schemeClr val="dk1"/>
              </a:lnRef>
              <a:fillRef idx="0">
                <a:schemeClr val="dk1"/>
              </a:fillRef>
              <a:effectRef idx="1">
                <a:schemeClr val="dk1"/>
              </a:effectRef>
              <a:fontRef idx="minor">
                <a:schemeClr val="tx1"/>
              </a:fontRef>
            </xdr:style>
          </xdr:cxnSp>
          <xdr:sp macro="" textlink="">
            <xdr:nvSpPr>
              <xdr:cNvPr id="8" name="Rectangle 7">
                <a:extLst>
                  <a:ext uri="{FF2B5EF4-FFF2-40B4-BE49-F238E27FC236}">
                    <a16:creationId xmlns:a16="http://schemas.microsoft.com/office/drawing/2014/main" id="{303F2325-F66F-EF23-1F6E-07AD753C056C}"/>
                  </a:ext>
                </a:extLst>
              </xdr:cNvPr>
              <xdr:cNvSpPr/>
            </xdr:nvSpPr>
            <xdr:spPr>
              <a:xfrm>
                <a:off x="0" y="430306"/>
                <a:ext cx="1961986" cy="216827"/>
              </a:xfrm>
              <a:prstGeom prst="rect">
                <a:avLst/>
              </a:prstGeom>
              <a:ln>
                <a:solidFill>
                  <a:schemeClr val="tx1"/>
                </a:solidFill>
              </a:ln>
            </xdr:spPr>
            <xdr:style>
              <a:lnRef idx="2">
                <a:schemeClr val="accent6"/>
              </a:lnRef>
              <a:fillRef idx="1">
                <a:schemeClr val="lt1"/>
              </a:fillRef>
              <a:effectRef idx="0">
                <a:schemeClr val="accent6"/>
              </a:effectRef>
              <a:fontRef idx="minor">
                <a:schemeClr val="dk1"/>
              </a:fontRef>
            </xdr:style>
            <xdr:txBody>
              <a:bodyPr rot="0" spcFirstLastPara="0" vert="horz" wrap="square" lIns="91440" tIns="45720" rIns="91440" bIns="45720" numCol="1" spcCol="0" rtlCol="0" fromWordArt="0" anchor="ctr" anchorCtr="0" forceAA="0" compatLnSpc="1">
                <a:prstTxWarp prst="textNoShape">
                  <a:avLst/>
                </a:prstTxWarp>
                <a:noAutofit/>
              </a:bodyPr>
              <a:lstStyle/>
              <a:p>
                <a:pPr algn="ctr">
                  <a:buNone/>
                </a:pPr>
                <a:r>
                  <a:rPr lang="id-ID" sz="800">
                    <a:effectLst/>
                    <a:latin typeface="Times New Roman" panose="02020603050405020304" pitchFamily="18" charset="0"/>
                    <a:ea typeface="Times New Roman" panose="02020603050405020304" pitchFamily="18" charset="0"/>
                  </a:rPr>
                  <a:t>Identifikasi Masalah</a:t>
                </a:r>
                <a:endParaRPr lang="en-ID" sz="1200">
                  <a:effectLst/>
                  <a:latin typeface="Times New Roman" panose="02020603050405020304" pitchFamily="18" charset="0"/>
                  <a:ea typeface="Times New Roman" panose="02020603050405020304" pitchFamily="18" charset="0"/>
                </a:endParaRPr>
              </a:p>
            </xdr:txBody>
          </xdr:sp>
        </xdr:grpSp>
        <xdr:sp macro="" textlink="">
          <xdr:nvSpPr>
            <xdr:cNvPr id="6" name="Flowchart: Terminator 5">
              <a:extLst>
                <a:ext uri="{FF2B5EF4-FFF2-40B4-BE49-F238E27FC236}">
                  <a16:creationId xmlns:a16="http://schemas.microsoft.com/office/drawing/2014/main" id="{B89C24C1-3462-CD92-A41B-F4DFD1DADAB7}"/>
                </a:ext>
              </a:extLst>
            </xdr:cNvPr>
            <xdr:cNvSpPr/>
          </xdr:nvSpPr>
          <xdr:spPr>
            <a:xfrm>
              <a:off x="660400" y="38100"/>
              <a:ext cx="641350" cy="266700"/>
            </a:xfrm>
            <a:prstGeom prst="flowChartTerminator">
              <a:avLst/>
            </a:prstGeom>
            <a:ln>
              <a:solidFill>
                <a:schemeClr val="tx1"/>
              </a:solidFill>
            </a:ln>
          </xdr:spPr>
          <xdr:style>
            <a:lnRef idx="2">
              <a:schemeClr val="accent6"/>
            </a:lnRef>
            <a:fillRef idx="1">
              <a:schemeClr val="lt1"/>
            </a:fillRef>
            <a:effectRef idx="0">
              <a:schemeClr val="accent6"/>
            </a:effectRef>
            <a:fontRef idx="minor">
              <a:schemeClr val="dk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algn="ctr">
                <a:buNone/>
              </a:pPr>
              <a:r>
                <a:rPr lang="id-ID" sz="700">
                  <a:effectLst/>
                  <a:latin typeface="Times New Roman" panose="02020603050405020304" pitchFamily="18" charset="0"/>
                  <a:ea typeface="Times New Roman" panose="02020603050405020304" pitchFamily="18" charset="0"/>
                </a:rPr>
                <a:t>Mulai</a:t>
              </a:r>
              <a:endParaRPr lang="en-ID" sz="1200">
                <a:effectLst/>
                <a:latin typeface="Times New Roman" panose="02020603050405020304" pitchFamily="18" charset="0"/>
                <a:ea typeface="Times New Roman" panose="02020603050405020304" pitchFamily="18" charset="0"/>
              </a:endParaRPr>
            </a:p>
          </xdr:txBody>
        </xdr:sp>
      </xdr:grpSp>
    </xdr:grpSp>
    <xdr:clientData/>
  </xdr:twoCellAnchor>
  <xdr:twoCellAnchor editAs="oneCell">
    <xdr:from>
      <xdr:col>11</xdr:col>
      <xdr:colOff>334212</xdr:colOff>
      <xdr:row>2</xdr:row>
      <xdr:rowOff>50088</xdr:rowOff>
    </xdr:from>
    <xdr:to>
      <xdr:col>19</xdr:col>
      <xdr:colOff>367633</xdr:colOff>
      <xdr:row>16</xdr:row>
      <xdr:rowOff>86939</xdr:rowOff>
    </xdr:to>
    <xdr:pic>
      <xdr:nvPicPr>
        <xdr:cNvPr id="48" name="Picture 47">
          <a:extLst>
            <a:ext uri="{FF2B5EF4-FFF2-40B4-BE49-F238E27FC236}">
              <a16:creationId xmlns:a16="http://schemas.microsoft.com/office/drawing/2014/main" id="{60E62897-B5C3-211F-D339-BFF045D65E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74124" y="428860"/>
          <a:ext cx="4935176" cy="2688254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AF00D0-BC33-4C05-BD6D-DEC0B8C756B6}">
  <dimension ref="A1:S40"/>
  <sheetViews>
    <sheetView zoomScale="68" zoomScaleNormal="68" workbookViewId="0">
      <selection activeCell="E5" sqref="E5"/>
    </sheetView>
  </sheetViews>
  <sheetFormatPr defaultRowHeight="14.5" x14ac:dyDescent="0.35"/>
  <cols>
    <col min="1" max="1" width="10.08984375" bestFit="1" customWidth="1"/>
    <col min="2" max="2" width="9.81640625" bestFit="1" customWidth="1"/>
    <col min="3" max="3" width="20.36328125" bestFit="1" customWidth="1"/>
  </cols>
  <sheetData>
    <row r="1" spans="1:16" x14ac:dyDescent="0.35">
      <c r="A1" t="s">
        <v>206</v>
      </c>
    </row>
    <row r="3" spans="1:16" ht="15.5" x14ac:dyDescent="0.35">
      <c r="A3" s="10" t="s">
        <v>221</v>
      </c>
      <c r="B3" s="19" t="s">
        <v>205</v>
      </c>
      <c r="C3" s="19" t="s">
        <v>207</v>
      </c>
      <c r="O3" s="61" t="s">
        <v>225</v>
      </c>
      <c r="P3" s="61"/>
    </row>
    <row r="4" spans="1:16" x14ac:dyDescent="0.35">
      <c r="B4" s="11" t="s">
        <v>208</v>
      </c>
      <c r="C4" s="11">
        <v>0</v>
      </c>
      <c r="O4" s="10" t="s">
        <v>222</v>
      </c>
      <c r="P4" s="10" t="s">
        <v>223</v>
      </c>
    </row>
    <row r="5" spans="1:16" x14ac:dyDescent="0.35">
      <c r="A5">
        <f>C5/1000</f>
        <v>128.262</v>
      </c>
      <c r="B5" s="11" t="s">
        <v>209</v>
      </c>
      <c r="C5" s="11">
        <f>OEE!E17</f>
        <v>128262</v>
      </c>
      <c r="O5" s="10" t="s">
        <v>209</v>
      </c>
      <c r="P5" s="10">
        <f>24*28</f>
        <v>672</v>
      </c>
    </row>
    <row r="6" spans="1:16" x14ac:dyDescent="0.35">
      <c r="B6" s="11" t="s">
        <v>210</v>
      </c>
      <c r="C6" s="11">
        <f>OEE!E40</f>
        <v>163975</v>
      </c>
      <c r="O6" s="10" t="s">
        <v>210</v>
      </c>
      <c r="P6" s="10">
        <f>24*31</f>
        <v>744</v>
      </c>
    </row>
    <row r="7" spans="1:16" x14ac:dyDescent="0.35">
      <c r="B7" s="11" t="s">
        <v>211</v>
      </c>
      <c r="C7" s="11">
        <f>OEE!E62</f>
        <v>115200</v>
      </c>
      <c r="O7" s="10" t="s">
        <v>211</v>
      </c>
      <c r="P7" s="10">
        <f>24*30</f>
        <v>720</v>
      </c>
    </row>
    <row r="8" spans="1:16" x14ac:dyDescent="0.35">
      <c r="B8" s="11" t="s">
        <v>212</v>
      </c>
      <c r="C8" s="11">
        <f>OEE!E103</f>
        <v>388375</v>
      </c>
      <c r="O8" s="10" t="s">
        <v>212</v>
      </c>
      <c r="P8" s="10">
        <f>24*31</f>
        <v>744</v>
      </c>
    </row>
    <row r="9" spans="1:16" x14ac:dyDescent="0.35">
      <c r="B9" s="11" t="s">
        <v>213</v>
      </c>
      <c r="C9" s="11">
        <f>OEE!E134</f>
        <v>246075</v>
      </c>
      <c r="O9" s="10" t="s">
        <v>213</v>
      </c>
      <c r="P9" s="10">
        <f>24*30</f>
        <v>720</v>
      </c>
    </row>
    <row r="10" spans="1:16" x14ac:dyDescent="0.35">
      <c r="B10" s="11" t="s">
        <v>117</v>
      </c>
      <c r="C10" s="11">
        <f>OEE!E173</f>
        <v>345325</v>
      </c>
      <c r="O10" s="10" t="s">
        <v>117</v>
      </c>
      <c r="P10" s="10">
        <f>24*31</f>
        <v>744</v>
      </c>
    </row>
    <row r="11" spans="1:16" x14ac:dyDescent="0.35">
      <c r="B11" s="11" t="s">
        <v>214</v>
      </c>
      <c r="C11" s="11">
        <f>OEE!E210</f>
        <v>35800</v>
      </c>
      <c r="O11" s="10" t="s">
        <v>214</v>
      </c>
      <c r="P11" s="10">
        <f>24*31</f>
        <v>744</v>
      </c>
    </row>
    <row r="12" spans="1:16" x14ac:dyDescent="0.35">
      <c r="B12" s="11" t="s">
        <v>215</v>
      </c>
      <c r="C12" s="11">
        <f>OEE!E247</f>
        <v>195625</v>
      </c>
      <c r="O12" s="10" t="s">
        <v>215</v>
      </c>
      <c r="P12" s="10">
        <f>24*30</f>
        <v>720</v>
      </c>
    </row>
    <row r="13" spans="1:16" x14ac:dyDescent="0.35">
      <c r="B13" s="11" t="s">
        <v>216</v>
      </c>
      <c r="C13" s="11">
        <f>OEE!E284</f>
        <v>294725</v>
      </c>
      <c r="O13" s="10" t="s">
        <v>216</v>
      </c>
      <c r="P13" s="10">
        <f>24*31</f>
        <v>744</v>
      </c>
    </row>
    <row r="14" spans="1:16" x14ac:dyDescent="0.35">
      <c r="O14" s="21" t="s">
        <v>224</v>
      </c>
      <c r="P14" s="21">
        <f>AVERAGE(P5:P13)</f>
        <v>728</v>
      </c>
    </row>
    <row r="16" spans="1:16" ht="15.5" x14ac:dyDescent="0.35">
      <c r="B16" s="20" t="s">
        <v>205</v>
      </c>
      <c r="C16" s="20" t="s">
        <v>217</v>
      </c>
      <c r="D16" s="20" t="s">
        <v>219</v>
      </c>
      <c r="E16" s="20" t="s">
        <v>220</v>
      </c>
    </row>
    <row r="17" spans="2:19" ht="15.5" x14ac:dyDescent="0.35">
      <c r="B17" s="20" t="s">
        <v>208</v>
      </c>
      <c r="C17" s="20">
        <v>0</v>
      </c>
      <c r="D17" s="20">
        <f>C17/60</f>
        <v>0</v>
      </c>
      <c r="E17" s="19">
        <f>D17/24</f>
        <v>0</v>
      </c>
    </row>
    <row r="18" spans="2:19" ht="15.5" x14ac:dyDescent="0.35">
      <c r="B18" s="20" t="s">
        <v>209</v>
      </c>
      <c r="C18" s="20">
        <v>13347</v>
      </c>
      <c r="D18" s="20">
        <f t="shared" ref="D18:D26" si="0">C18/60</f>
        <v>222.45</v>
      </c>
      <c r="E18" s="19">
        <f t="shared" ref="E18:E26" si="1">D18/24</f>
        <v>9.2687499999999989</v>
      </c>
    </row>
    <row r="19" spans="2:19" ht="15.5" x14ac:dyDescent="0.35">
      <c r="B19" s="20" t="s">
        <v>210</v>
      </c>
      <c r="C19" s="20">
        <v>13226</v>
      </c>
      <c r="D19" s="20">
        <f t="shared" si="0"/>
        <v>220.43333333333334</v>
      </c>
      <c r="E19" s="19">
        <f t="shared" si="1"/>
        <v>9.1847222222222218</v>
      </c>
    </row>
    <row r="20" spans="2:19" ht="15.5" x14ac:dyDescent="0.35">
      <c r="B20" s="20" t="s">
        <v>211</v>
      </c>
      <c r="C20" s="20">
        <v>9875</v>
      </c>
      <c r="D20" s="20">
        <f t="shared" si="0"/>
        <v>164.58333333333334</v>
      </c>
      <c r="E20" s="19">
        <f t="shared" si="1"/>
        <v>6.8576388888888893</v>
      </c>
    </row>
    <row r="21" spans="2:19" ht="15.5" x14ac:dyDescent="0.35">
      <c r="B21" s="20" t="s">
        <v>212</v>
      </c>
      <c r="C21" s="20">
        <v>31758</v>
      </c>
      <c r="D21" s="20">
        <f t="shared" si="0"/>
        <v>529.29999999999995</v>
      </c>
      <c r="E21" s="19">
        <f t="shared" si="1"/>
        <v>22.054166666666664</v>
      </c>
    </row>
    <row r="22" spans="2:19" ht="15.5" x14ac:dyDescent="0.35">
      <c r="B22" s="20" t="s">
        <v>213</v>
      </c>
      <c r="C22" s="20">
        <v>22122</v>
      </c>
      <c r="D22" s="20">
        <f t="shared" si="0"/>
        <v>368.7</v>
      </c>
      <c r="E22" s="19">
        <f t="shared" si="1"/>
        <v>15.362499999999999</v>
      </c>
    </row>
    <row r="23" spans="2:19" ht="15.5" x14ac:dyDescent="0.35">
      <c r="B23" s="20" t="s">
        <v>117</v>
      </c>
      <c r="C23" s="20">
        <v>24454</v>
      </c>
      <c r="D23" s="20">
        <f t="shared" si="0"/>
        <v>407.56666666666666</v>
      </c>
      <c r="E23" s="19">
        <f t="shared" si="1"/>
        <v>16.981944444444444</v>
      </c>
      <c r="Q23">
        <f>47*60+40</f>
        <v>2860</v>
      </c>
    </row>
    <row r="24" spans="2:19" ht="15.5" x14ac:dyDescent="0.35">
      <c r="B24" s="20" t="s">
        <v>214</v>
      </c>
      <c r="C24" s="20">
        <v>2860</v>
      </c>
      <c r="D24" s="20">
        <f t="shared" si="0"/>
        <v>47.666666666666664</v>
      </c>
      <c r="E24" s="19">
        <f t="shared" si="1"/>
        <v>1.9861111111111109</v>
      </c>
    </row>
    <row r="25" spans="2:19" ht="15.5" x14ac:dyDescent="0.35">
      <c r="B25" s="20" t="s">
        <v>215</v>
      </c>
      <c r="C25" s="20">
        <v>15705</v>
      </c>
      <c r="D25" s="20">
        <f t="shared" si="0"/>
        <v>261.75</v>
      </c>
      <c r="E25" s="19">
        <f t="shared" si="1"/>
        <v>10.90625</v>
      </c>
    </row>
    <row r="26" spans="2:19" ht="15.5" x14ac:dyDescent="0.35">
      <c r="B26" s="20" t="s">
        <v>216</v>
      </c>
      <c r="C26" s="20">
        <v>24736</v>
      </c>
      <c r="D26" s="20">
        <f t="shared" si="0"/>
        <v>412.26666666666665</v>
      </c>
      <c r="E26" s="19">
        <f t="shared" si="1"/>
        <v>17.177777777777777</v>
      </c>
      <c r="S26">
        <f>18.4+14.1+14.9</f>
        <v>47.4</v>
      </c>
    </row>
    <row r="27" spans="2:19" x14ac:dyDescent="0.35">
      <c r="S27">
        <f>S26/24</f>
        <v>1.9749999999999999</v>
      </c>
    </row>
    <row r="30" spans="2:19" ht="15.5" x14ac:dyDescent="0.35">
      <c r="B30" s="19" t="s">
        <v>205</v>
      </c>
      <c r="C30" s="19" t="s">
        <v>247</v>
      </c>
    </row>
    <row r="31" spans="2:19" ht="15.5" x14ac:dyDescent="0.35">
      <c r="B31" s="20" t="s">
        <v>208</v>
      </c>
      <c r="C31" s="19">
        <v>10</v>
      </c>
    </row>
    <row r="32" spans="2:19" ht="15.5" x14ac:dyDescent="0.35">
      <c r="B32" s="20" t="s">
        <v>209</v>
      </c>
      <c r="C32" s="19">
        <v>0</v>
      </c>
      <c r="H32" t="s">
        <v>212</v>
      </c>
      <c r="I32">
        <f>0.7+2.1+2.8+1.3+2.8+1.5+20.6+7</f>
        <v>38.799999999999997</v>
      </c>
    </row>
    <row r="33" spans="2:9" ht="15.5" x14ac:dyDescent="0.35">
      <c r="B33" s="20" t="s">
        <v>210</v>
      </c>
      <c r="C33" s="19">
        <v>15.25</v>
      </c>
      <c r="H33" t="s">
        <v>248</v>
      </c>
      <c r="I33">
        <f>5.1+2+1.3+1+1.5+3.5</f>
        <v>14.4</v>
      </c>
    </row>
    <row r="34" spans="2:9" ht="15.5" x14ac:dyDescent="0.35">
      <c r="B34" s="20" t="s">
        <v>211</v>
      </c>
      <c r="C34" s="19">
        <v>46.8</v>
      </c>
      <c r="H34" t="s">
        <v>249</v>
      </c>
      <c r="I34">
        <v>1.3</v>
      </c>
    </row>
    <row r="35" spans="2:9" ht="15.5" x14ac:dyDescent="0.35">
      <c r="B35" s="20" t="s">
        <v>212</v>
      </c>
      <c r="C35" s="19">
        <v>38.4</v>
      </c>
      <c r="H35" t="s">
        <v>250</v>
      </c>
      <c r="I35">
        <v>8.8000000000000007</v>
      </c>
    </row>
    <row r="36" spans="2:9" ht="15.5" x14ac:dyDescent="0.35">
      <c r="B36" s="20" t="s">
        <v>213</v>
      </c>
      <c r="C36" s="19">
        <v>10.3</v>
      </c>
      <c r="H36" t="s">
        <v>251</v>
      </c>
      <c r="I36">
        <f>96+8+1</f>
        <v>105</v>
      </c>
    </row>
    <row r="37" spans="2:9" ht="15.5" x14ac:dyDescent="0.35">
      <c r="B37" s="20" t="s">
        <v>117</v>
      </c>
      <c r="C37" s="4">
        <v>545</v>
      </c>
      <c r="H37" t="s">
        <v>252</v>
      </c>
    </row>
    <row r="38" spans="2:9" ht="15.5" x14ac:dyDescent="0.35">
      <c r="B38" s="20" t="s">
        <v>214</v>
      </c>
      <c r="C38" s="4">
        <v>120.8</v>
      </c>
    </row>
    <row r="39" spans="2:9" ht="15.5" x14ac:dyDescent="0.35">
      <c r="B39" s="20" t="s">
        <v>215</v>
      </c>
      <c r="C39" s="4">
        <v>21.5</v>
      </c>
    </row>
    <row r="40" spans="2:9" ht="15.5" x14ac:dyDescent="0.35">
      <c r="B40" s="20"/>
      <c r="C40" s="19"/>
    </row>
  </sheetData>
  <mergeCells count="1">
    <mergeCell ref="O3:P3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A85F97-1580-4D30-A84D-ACA6FE19E0AA}">
  <dimension ref="A1:AJ284"/>
  <sheetViews>
    <sheetView topLeftCell="R20" zoomScale="74" workbookViewId="0">
      <selection activeCell="AC40" sqref="AC40"/>
    </sheetView>
  </sheetViews>
  <sheetFormatPr defaultRowHeight="14.5" x14ac:dyDescent="0.35"/>
  <cols>
    <col min="1" max="1" width="15.81640625" bestFit="1" customWidth="1"/>
    <col min="4" max="4" width="16.08984375" bestFit="1" customWidth="1"/>
    <col min="5" max="5" width="8.90625" bestFit="1" customWidth="1"/>
    <col min="7" max="7" width="15.90625" bestFit="1" customWidth="1"/>
    <col min="8" max="8" width="36.7265625" bestFit="1" customWidth="1"/>
    <col min="9" max="9" width="7.6328125" bestFit="1" customWidth="1"/>
    <col min="10" max="10" width="8.453125" bestFit="1" customWidth="1"/>
    <col min="11" max="11" width="13.90625" bestFit="1" customWidth="1"/>
    <col min="12" max="12" width="33.81640625" bestFit="1" customWidth="1"/>
    <col min="13" max="13" width="17.54296875" bestFit="1" customWidth="1"/>
    <col min="14" max="14" width="10.1796875" bestFit="1" customWidth="1"/>
    <col min="15" max="15" width="10.26953125" bestFit="1" customWidth="1"/>
    <col min="18" max="18" width="14.453125" bestFit="1" customWidth="1"/>
    <col min="19" max="19" width="18.08984375" bestFit="1" customWidth="1"/>
    <col min="20" max="20" width="9.26953125" bestFit="1" customWidth="1"/>
    <col min="21" max="21" width="12.54296875" bestFit="1" customWidth="1"/>
    <col min="22" max="22" width="15.26953125" bestFit="1" customWidth="1"/>
    <col min="24" max="24" width="9.81640625" bestFit="1" customWidth="1"/>
    <col min="25" max="25" width="13" hidden="1" customWidth="1"/>
    <col min="26" max="26" width="22.6328125" bestFit="1" customWidth="1"/>
    <col min="27" max="27" width="13.08984375" bestFit="1" customWidth="1"/>
    <col min="28" max="28" width="19.6328125" bestFit="1" customWidth="1"/>
    <col min="29" max="29" width="25" bestFit="1" customWidth="1"/>
    <col min="31" max="31" width="11.36328125" bestFit="1" customWidth="1"/>
  </cols>
  <sheetData>
    <row r="1" spans="1:33" x14ac:dyDescent="0.35">
      <c r="A1" t="s">
        <v>42</v>
      </c>
      <c r="B1">
        <v>0</v>
      </c>
      <c r="D1" t="s">
        <v>0</v>
      </c>
    </row>
    <row r="3" spans="1:33" x14ac:dyDescent="0.35">
      <c r="D3" s="62" t="s">
        <v>1</v>
      </c>
      <c r="E3" s="62" t="s">
        <v>2</v>
      </c>
      <c r="F3" s="62" t="s">
        <v>3</v>
      </c>
      <c r="G3" s="63" t="s">
        <v>4</v>
      </c>
      <c r="H3" s="64"/>
      <c r="I3" s="64"/>
      <c r="J3" s="64"/>
      <c r="K3" s="64"/>
      <c r="L3" s="64"/>
    </row>
    <row r="4" spans="1:33" x14ac:dyDescent="0.35">
      <c r="D4" s="62"/>
      <c r="E4" s="62"/>
      <c r="F4" s="62"/>
      <c r="G4" s="2" t="s">
        <v>7</v>
      </c>
      <c r="H4" s="2" t="s">
        <v>11</v>
      </c>
      <c r="I4" s="2" t="s">
        <v>5</v>
      </c>
      <c r="J4" s="2" t="s">
        <v>6</v>
      </c>
      <c r="K4" s="2" t="s">
        <v>9</v>
      </c>
      <c r="L4" s="3" t="s">
        <v>12</v>
      </c>
      <c r="M4" s="22" t="s">
        <v>226</v>
      </c>
    </row>
    <row r="5" spans="1:33" ht="15" thickBot="1" x14ac:dyDescent="0.4">
      <c r="D5" s="1">
        <v>4</v>
      </c>
      <c r="E5" s="4">
        <v>21875</v>
      </c>
      <c r="F5" s="4">
        <v>22774</v>
      </c>
      <c r="G5" s="4">
        <v>900</v>
      </c>
      <c r="H5" s="4" t="s">
        <v>8</v>
      </c>
      <c r="I5" s="4" t="s">
        <v>8</v>
      </c>
      <c r="J5" s="4" t="s">
        <v>8</v>
      </c>
      <c r="K5" s="4" t="s">
        <v>10</v>
      </c>
      <c r="L5" s="1"/>
    </row>
    <row r="6" spans="1:33" ht="16" thickBot="1" x14ac:dyDescent="0.4">
      <c r="D6" s="1">
        <v>5</v>
      </c>
      <c r="E6" s="4">
        <v>15600</v>
      </c>
      <c r="F6" s="4">
        <v>15869</v>
      </c>
      <c r="G6" s="4"/>
      <c r="H6" s="4">
        <v>19</v>
      </c>
      <c r="I6" s="4"/>
      <c r="J6" s="4"/>
      <c r="K6" s="4" t="s">
        <v>18</v>
      </c>
      <c r="L6" s="1" t="s">
        <v>13</v>
      </c>
      <c r="O6" s="78" t="s">
        <v>227</v>
      </c>
      <c r="P6" s="78"/>
      <c r="R6" s="73" t="s">
        <v>238</v>
      </c>
      <c r="S6" s="73"/>
      <c r="T6" s="73"/>
      <c r="U6" s="73"/>
      <c r="X6" s="74" t="s">
        <v>243</v>
      </c>
      <c r="Y6" s="75"/>
      <c r="Z6" s="75"/>
      <c r="AA6" s="75"/>
      <c r="AB6" s="75"/>
      <c r="AC6" s="75"/>
    </row>
    <row r="7" spans="1:33" ht="16" thickBot="1" x14ac:dyDescent="0.4">
      <c r="D7" s="1">
        <v>6</v>
      </c>
      <c r="E7" s="4">
        <v>4150</v>
      </c>
      <c r="F7" s="4">
        <v>13500</v>
      </c>
      <c r="G7" s="4">
        <v>2775</v>
      </c>
      <c r="H7" s="4">
        <v>6575</v>
      </c>
      <c r="I7" s="4">
        <v>25</v>
      </c>
      <c r="J7" s="4"/>
      <c r="K7" s="4" t="s">
        <v>17</v>
      </c>
      <c r="L7" s="1"/>
      <c r="O7" s="79" t="s">
        <v>205</v>
      </c>
      <c r="P7" s="79" t="s">
        <v>228</v>
      </c>
      <c r="R7" s="80" t="s">
        <v>230</v>
      </c>
      <c r="S7" s="80" t="s">
        <v>231</v>
      </c>
      <c r="T7" s="85"/>
      <c r="U7" s="80" t="s">
        <v>232</v>
      </c>
      <c r="X7" s="33" t="s">
        <v>239</v>
      </c>
      <c r="Y7" s="33" t="s">
        <v>240</v>
      </c>
      <c r="Z7" s="33" t="s">
        <v>207</v>
      </c>
      <c r="AA7" s="33" t="s">
        <v>241</v>
      </c>
      <c r="AB7" s="33" t="s">
        <v>242</v>
      </c>
      <c r="AC7" s="34" t="s">
        <v>246</v>
      </c>
    </row>
    <row r="8" spans="1:33" ht="16" thickBot="1" x14ac:dyDescent="0.4">
      <c r="D8" s="1" t="s">
        <v>16</v>
      </c>
      <c r="E8" s="4" t="s">
        <v>8</v>
      </c>
      <c r="F8" s="4">
        <v>5075</v>
      </c>
      <c r="G8" s="4"/>
      <c r="H8" s="4"/>
      <c r="I8" s="4">
        <v>25</v>
      </c>
      <c r="J8" s="4"/>
      <c r="K8" s="4" t="s">
        <v>20</v>
      </c>
      <c r="L8" s="1"/>
      <c r="O8" s="79"/>
      <c r="P8" s="79"/>
      <c r="R8" s="81"/>
      <c r="S8" s="81"/>
      <c r="T8" s="86"/>
      <c r="U8" s="81"/>
      <c r="X8" s="33" t="s">
        <v>209</v>
      </c>
      <c r="Y8" s="20">
        <v>13064</v>
      </c>
      <c r="Z8" s="32">
        <v>128262</v>
      </c>
      <c r="AA8" s="32">
        <v>222.45</v>
      </c>
      <c r="AB8" s="19">
        <v>1.1999999999999999E-3</v>
      </c>
      <c r="AC8" s="46">
        <f>(Z8*AB8)/AA8</f>
        <v>0.69190559676331764</v>
      </c>
      <c r="AE8">
        <f>Z8/25</f>
        <v>5130.4799999999996</v>
      </c>
      <c r="AG8">
        <f>(Z8*AB8)/AA8</f>
        <v>0.69190559676331764</v>
      </c>
    </row>
    <row r="9" spans="1:33" ht="16" thickBot="1" x14ac:dyDescent="0.4">
      <c r="D9" s="1" t="s">
        <v>15</v>
      </c>
      <c r="E9" s="4">
        <v>7672</v>
      </c>
      <c r="F9" s="4">
        <v>8450</v>
      </c>
      <c r="G9" s="4"/>
      <c r="H9" s="4"/>
      <c r="I9" s="4"/>
      <c r="J9" s="4"/>
      <c r="K9" s="4" t="s">
        <v>19</v>
      </c>
      <c r="L9" s="1"/>
      <c r="O9" s="25" t="s">
        <v>209</v>
      </c>
      <c r="P9" s="25">
        <f>M17</f>
        <v>13064</v>
      </c>
      <c r="R9" s="27">
        <v>141326</v>
      </c>
      <c r="S9" s="29">
        <v>13064</v>
      </c>
      <c r="T9" s="30"/>
      <c r="U9" s="48">
        <f>(R9-S9)/R9</f>
        <v>0.90756124138516625</v>
      </c>
      <c r="X9" s="33" t="s">
        <v>210</v>
      </c>
      <c r="Y9" s="20">
        <v>4432</v>
      </c>
      <c r="Z9" s="32">
        <v>163975</v>
      </c>
      <c r="AA9" s="35">
        <v>220.43299999999999</v>
      </c>
      <c r="AB9" s="19">
        <v>1.1999999999999999E-3</v>
      </c>
      <c r="AC9" s="46">
        <f t="shared" ref="AC9:AC16" si="0">(Z9*AB9)/AA9</f>
        <v>0.892652189100543</v>
      </c>
      <c r="AE9">
        <f t="shared" ref="AE9:AE16" si="1">Z9/25</f>
        <v>6559</v>
      </c>
      <c r="AG9">
        <f t="shared" ref="AG9:AG16" si="2">(Z9*AB9)/AA9</f>
        <v>0.892652189100543</v>
      </c>
    </row>
    <row r="10" spans="1:33" ht="16" thickBot="1" x14ac:dyDescent="0.4">
      <c r="D10" s="1">
        <v>8</v>
      </c>
      <c r="E10" s="4">
        <v>13500</v>
      </c>
      <c r="F10" s="4">
        <v>13500</v>
      </c>
      <c r="G10" s="4" t="s">
        <v>8</v>
      </c>
      <c r="H10" s="4" t="s">
        <v>8</v>
      </c>
      <c r="I10" s="4" t="s">
        <v>8</v>
      </c>
      <c r="J10" s="4" t="s">
        <v>8</v>
      </c>
      <c r="K10" s="4" t="s">
        <v>21</v>
      </c>
      <c r="L10" s="1"/>
      <c r="O10" s="25" t="s">
        <v>210</v>
      </c>
      <c r="P10" s="25">
        <f>M40</f>
        <v>4432</v>
      </c>
      <c r="R10" s="27">
        <v>168407</v>
      </c>
      <c r="S10" s="29">
        <v>4432</v>
      </c>
      <c r="T10" s="30"/>
      <c r="U10" s="48">
        <f t="shared" ref="U10:U17" si="3">(R10-S10)/R10</f>
        <v>0.97368280415897202</v>
      </c>
      <c r="X10" s="33" t="s">
        <v>211</v>
      </c>
      <c r="Y10" s="20">
        <v>3818</v>
      </c>
      <c r="Z10" s="32">
        <v>115200</v>
      </c>
      <c r="AA10" s="35">
        <v>164.583</v>
      </c>
      <c r="AB10" s="19">
        <v>1.1999999999999999E-3</v>
      </c>
      <c r="AC10" s="46">
        <f t="shared" si="0"/>
        <v>0.83994094165253996</v>
      </c>
      <c r="AE10">
        <f t="shared" si="1"/>
        <v>4608</v>
      </c>
      <c r="AG10">
        <f t="shared" si="2"/>
        <v>0.83994094165253996</v>
      </c>
    </row>
    <row r="11" spans="1:33" ht="16" thickBot="1" x14ac:dyDescent="0.4">
      <c r="D11" s="1">
        <v>9</v>
      </c>
      <c r="E11" s="4">
        <v>13500</v>
      </c>
      <c r="F11" s="4">
        <v>13500</v>
      </c>
      <c r="G11" s="4" t="s">
        <v>8</v>
      </c>
      <c r="H11" s="4" t="s">
        <v>8</v>
      </c>
      <c r="I11" s="4" t="s">
        <v>8</v>
      </c>
      <c r="J11" s="4" t="s">
        <v>8</v>
      </c>
      <c r="K11" s="4" t="s">
        <v>22</v>
      </c>
      <c r="L11" s="1"/>
      <c r="O11" s="25" t="s">
        <v>211</v>
      </c>
      <c r="P11" s="25">
        <f>M62</f>
        <v>3818</v>
      </c>
      <c r="R11" s="27">
        <v>119018</v>
      </c>
      <c r="S11" s="29">
        <v>3818</v>
      </c>
      <c r="T11" s="30"/>
      <c r="U11" s="48">
        <f t="shared" si="3"/>
        <v>0.96792081869969249</v>
      </c>
      <c r="X11" s="33" t="s">
        <v>212</v>
      </c>
      <c r="Y11" s="20">
        <v>11491</v>
      </c>
      <c r="Z11" s="32">
        <v>388375</v>
      </c>
      <c r="AA11" s="32">
        <v>529.29999999999995</v>
      </c>
      <c r="AB11" s="19">
        <v>1.1999999999999999E-3</v>
      </c>
      <c r="AC11" s="46">
        <f t="shared" si="0"/>
        <v>0.88050255053844695</v>
      </c>
      <c r="AE11">
        <f t="shared" si="1"/>
        <v>15535</v>
      </c>
      <c r="AG11">
        <f t="shared" si="2"/>
        <v>0.88050255053844695</v>
      </c>
    </row>
    <row r="12" spans="1:33" ht="16" thickBot="1" x14ac:dyDescent="0.4">
      <c r="D12" s="1">
        <v>10</v>
      </c>
      <c r="E12" s="4">
        <v>13025</v>
      </c>
      <c r="F12" s="4">
        <v>14175</v>
      </c>
      <c r="G12" s="4"/>
      <c r="H12" s="4"/>
      <c r="I12" s="4"/>
      <c r="J12" s="4"/>
      <c r="K12" s="4" t="s">
        <v>23</v>
      </c>
      <c r="L12" s="1"/>
      <c r="O12" s="25" t="s">
        <v>229</v>
      </c>
      <c r="P12" s="25">
        <f>M103</f>
        <v>11491</v>
      </c>
      <c r="R12" s="27">
        <v>399866</v>
      </c>
      <c r="S12" s="29">
        <v>11491</v>
      </c>
      <c r="T12" s="30"/>
      <c r="U12" s="48">
        <f t="shared" si="3"/>
        <v>0.97126287306247594</v>
      </c>
      <c r="X12" s="33" t="s">
        <v>213</v>
      </c>
      <c r="Y12" s="20">
        <v>29024.5</v>
      </c>
      <c r="Z12" s="32">
        <v>246075</v>
      </c>
      <c r="AA12" s="32">
        <v>417</v>
      </c>
      <c r="AB12" s="19">
        <v>1.1999999999999999E-3</v>
      </c>
      <c r="AC12" s="46">
        <f t="shared" si="0"/>
        <v>0.70812949640287759</v>
      </c>
      <c r="AE12">
        <f t="shared" si="1"/>
        <v>9843</v>
      </c>
      <c r="AG12">
        <f t="shared" si="2"/>
        <v>0.70812949640287759</v>
      </c>
    </row>
    <row r="13" spans="1:33" ht="16" thickBot="1" x14ac:dyDescent="0.4">
      <c r="D13" s="1">
        <v>11</v>
      </c>
      <c r="E13" s="4">
        <v>12450</v>
      </c>
      <c r="F13" s="4">
        <v>13500</v>
      </c>
      <c r="G13" s="4">
        <v>775</v>
      </c>
      <c r="H13" s="4">
        <v>275</v>
      </c>
      <c r="I13" s="4" t="s">
        <v>8</v>
      </c>
      <c r="J13" s="4" t="s">
        <v>8</v>
      </c>
      <c r="K13" s="4" t="s">
        <v>24</v>
      </c>
      <c r="L13" s="1"/>
      <c r="O13" s="25" t="s">
        <v>213</v>
      </c>
      <c r="P13" s="25">
        <f>M134</f>
        <v>18442.5</v>
      </c>
      <c r="R13" s="27">
        <v>264517.5</v>
      </c>
      <c r="S13" s="29">
        <v>18442.5</v>
      </c>
      <c r="T13" s="30"/>
      <c r="U13" s="48">
        <f t="shared" si="3"/>
        <v>0.93027871501885506</v>
      </c>
      <c r="X13" s="33" t="s">
        <v>117</v>
      </c>
      <c r="Y13" s="20">
        <v>6603.5</v>
      </c>
      <c r="Z13" s="32">
        <v>345325</v>
      </c>
      <c r="AA13" s="35">
        <v>493</v>
      </c>
      <c r="AB13" s="19">
        <v>1.1999999999999999E-3</v>
      </c>
      <c r="AC13" s="46">
        <f t="shared" si="0"/>
        <v>0.84054766734279918</v>
      </c>
      <c r="AE13">
        <f t="shared" si="1"/>
        <v>13813</v>
      </c>
      <c r="AG13">
        <f t="shared" si="2"/>
        <v>0.84054766734279918</v>
      </c>
    </row>
    <row r="14" spans="1:33" ht="16" thickBot="1" x14ac:dyDescent="0.4">
      <c r="D14" s="1">
        <v>12</v>
      </c>
      <c r="E14" s="4">
        <v>12950</v>
      </c>
      <c r="F14" s="4">
        <v>13500</v>
      </c>
      <c r="G14" s="4"/>
      <c r="H14" s="4">
        <v>550</v>
      </c>
      <c r="I14" s="4" t="s">
        <v>8</v>
      </c>
      <c r="J14" s="4"/>
      <c r="K14" s="4" t="s">
        <v>25</v>
      </c>
      <c r="L14" s="1"/>
      <c r="O14" s="25" t="s">
        <v>117</v>
      </c>
      <c r="P14" s="25">
        <f>M173</f>
        <v>6603.5</v>
      </c>
      <c r="R14" s="27">
        <v>351928.5</v>
      </c>
      <c r="S14" s="29">
        <v>6603.5</v>
      </c>
      <c r="T14" s="30"/>
      <c r="U14" s="48">
        <f t="shared" si="3"/>
        <v>0.98123624543053489</v>
      </c>
      <c r="X14" s="33" t="s">
        <v>214</v>
      </c>
      <c r="Y14" s="20">
        <v>1000</v>
      </c>
      <c r="Z14" s="32">
        <v>35800</v>
      </c>
      <c r="AA14" s="32">
        <v>47.4</v>
      </c>
      <c r="AB14" s="19">
        <v>1.1999999999999999E-3</v>
      </c>
      <c r="AC14" s="46">
        <f t="shared" si="0"/>
        <v>0.90632911392405058</v>
      </c>
      <c r="AE14">
        <f t="shared" si="1"/>
        <v>1432</v>
      </c>
      <c r="AG14">
        <f t="shared" si="2"/>
        <v>0.90632911392405058</v>
      </c>
    </row>
    <row r="15" spans="1:33" ht="16" thickBot="1" x14ac:dyDescent="0.4">
      <c r="D15" s="1">
        <v>13</v>
      </c>
      <c r="E15" s="4">
        <v>12200</v>
      </c>
      <c r="F15" s="4">
        <v>13525</v>
      </c>
      <c r="G15" s="4">
        <v>570</v>
      </c>
      <c r="H15" s="4">
        <v>550</v>
      </c>
      <c r="I15" s="4">
        <v>25</v>
      </c>
      <c r="J15" s="4"/>
      <c r="K15" s="4" t="s">
        <v>26</v>
      </c>
      <c r="L15" s="1"/>
      <c r="O15" s="25" t="s">
        <v>214</v>
      </c>
      <c r="P15" s="25">
        <f>M210</f>
        <v>1000</v>
      </c>
      <c r="R15" s="27">
        <v>36800</v>
      </c>
      <c r="S15" s="29">
        <v>1000</v>
      </c>
      <c r="T15" s="30"/>
      <c r="U15" s="48">
        <f t="shared" si="3"/>
        <v>0.97282608695652173</v>
      </c>
      <c r="X15" s="33" t="s">
        <v>215</v>
      </c>
      <c r="Y15" s="20">
        <v>29480</v>
      </c>
      <c r="Z15" s="32">
        <v>195625</v>
      </c>
      <c r="AA15" s="32">
        <v>261.75</v>
      </c>
      <c r="AB15" s="19">
        <v>1.1999999999999999E-3</v>
      </c>
      <c r="AC15" s="46">
        <f t="shared" si="0"/>
        <v>0.89684813753581649</v>
      </c>
      <c r="AE15">
        <f t="shared" si="1"/>
        <v>7825</v>
      </c>
      <c r="AG15">
        <f t="shared" si="2"/>
        <v>0.89684813753581649</v>
      </c>
    </row>
    <row r="16" spans="1:33" ht="16" thickBot="1" x14ac:dyDescent="0.4">
      <c r="D16" s="5">
        <v>14</v>
      </c>
      <c r="E16" s="6">
        <v>1340</v>
      </c>
      <c r="F16" s="6">
        <v>1350</v>
      </c>
      <c r="G16" s="6"/>
      <c r="H16" s="6"/>
      <c r="I16" s="6"/>
      <c r="J16" s="6"/>
      <c r="K16" s="6" t="s">
        <v>27</v>
      </c>
      <c r="L16" s="5"/>
      <c r="O16" s="25" t="s">
        <v>215</v>
      </c>
      <c r="P16" s="25">
        <f>M247</f>
        <v>29480</v>
      </c>
      <c r="R16" s="27">
        <v>225105</v>
      </c>
      <c r="S16" s="29">
        <v>29480</v>
      </c>
      <c r="T16" s="30"/>
      <c r="U16" s="48">
        <f t="shared" si="3"/>
        <v>0.86903889296106263</v>
      </c>
      <c r="X16" s="33" t="s">
        <v>216</v>
      </c>
      <c r="Y16" s="20">
        <v>25852</v>
      </c>
      <c r="Z16" s="32">
        <v>294725</v>
      </c>
      <c r="AA16" s="35">
        <v>412.267</v>
      </c>
      <c r="AB16" s="19">
        <v>1.1999999999999999E-3</v>
      </c>
      <c r="AC16" s="46">
        <f t="shared" si="0"/>
        <v>0.8578663827082933</v>
      </c>
      <c r="AE16">
        <f t="shared" si="1"/>
        <v>11789</v>
      </c>
      <c r="AG16">
        <f t="shared" si="2"/>
        <v>0.8578663827082933</v>
      </c>
    </row>
    <row r="17" spans="4:36" ht="16" thickBot="1" x14ac:dyDescent="0.4">
      <c r="D17" s="65" t="s">
        <v>14</v>
      </c>
      <c r="E17" s="65">
        <f>SUM(E5:E16)</f>
        <v>128262</v>
      </c>
      <c r="F17" s="65">
        <f>SUM(F5:F16)</f>
        <v>148718</v>
      </c>
      <c r="G17" s="65">
        <f t="shared" ref="G17:K17" si="4">SUM(G5:G16)</f>
        <v>5020</v>
      </c>
      <c r="H17" s="65">
        <f t="shared" si="4"/>
        <v>7969</v>
      </c>
      <c r="I17" s="65">
        <f t="shared" si="4"/>
        <v>75</v>
      </c>
      <c r="J17" s="65">
        <f t="shared" si="4"/>
        <v>0</v>
      </c>
      <c r="K17" s="65">
        <f t="shared" si="4"/>
        <v>0</v>
      </c>
      <c r="L17" s="66"/>
      <c r="M17" s="77">
        <f>SUM(G17:K18)</f>
        <v>13064</v>
      </c>
      <c r="O17" s="25" t="s">
        <v>216</v>
      </c>
      <c r="P17" s="25">
        <f>M284</f>
        <v>25852</v>
      </c>
      <c r="R17" s="27">
        <v>320577</v>
      </c>
      <c r="S17" s="29">
        <v>25852</v>
      </c>
      <c r="T17" s="30"/>
      <c r="U17" s="48">
        <f t="shared" si="3"/>
        <v>0.91935790777254767</v>
      </c>
      <c r="X17" s="83" t="s">
        <v>257</v>
      </c>
      <c r="Y17" s="83"/>
      <c r="Z17" s="83"/>
      <c r="AA17" s="83"/>
      <c r="AB17" s="83"/>
      <c r="AC17" s="37">
        <f>AVERAGE(AC8:AC16)</f>
        <v>0.83496911955207598</v>
      </c>
    </row>
    <row r="18" spans="4:36" ht="16" thickBot="1" x14ac:dyDescent="0.4">
      <c r="D18" s="65"/>
      <c r="E18" s="65"/>
      <c r="F18" s="65"/>
      <c r="G18" s="65"/>
      <c r="H18" s="65"/>
      <c r="I18" s="65"/>
      <c r="J18" s="65"/>
      <c r="K18" s="65"/>
      <c r="L18" s="66"/>
      <c r="M18" s="77"/>
      <c r="R18" s="30"/>
      <c r="S18" s="30"/>
      <c r="T18" s="30"/>
      <c r="U18" s="49"/>
    </row>
    <row r="19" spans="4:36" ht="16" thickBot="1" x14ac:dyDescent="0.4">
      <c r="R19" s="30"/>
      <c r="S19" s="30"/>
      <c r="T19" s="28" t="s">
        <v>233</v>
      </c>
      <c r="U19" s="47">
        <f>AVERAGE(U9:U17)</f>
        <v>0.94368506504953642</v>
      </c>
    </row>
    <row r="20" spans="4:36" x14ac:dyDescent="0.35">
      <c r="AB20">
        <f>0.03/25</f>
        <v>1.1999999999999999E-3</v>
      </c>
    </row>
    <row r="22" spans="4:36" ht="15" thickBot="1" x14ac:dyDescent="0.4"/>
    <row r="23" spans="4:36" ht="15.5" x14ac:dyDescent="0.35">
      <c r="D23" t="s">
        <v>28</v>
      </c>
      <c r="R23" s="76" t="s">
        <v>253</v>
      </c>
      <c r="S23" s="76"/>
      <c r="T23" s="76"/>
      <c r="U23" s="76"/>
      <c r="V23" s="76"/>
    </row>
    <row r="24" spans="4:36" ht="15.5" x14ac:dyDescent="0.35">
      <c r="D24" s="67" t="s">
        <v>1</v>
      </c>
      <c r="E24" s="67" t="s">
        <v>2</v>
      </c>
      <c r="F24" s="67" t="s">
        <v>3</v>
      </c>
      <c r="G24" s="68" t="s">
        <v>4</v>
      </c>
      <c r="H24" s="69"/>
      <c r="I24" s="69"/>
      <c r="J24" s="69"/>
      <c r="K24" s="69"/>
      <c r="L24" s="69"/>
      <c r="R24" s="20" t="s">
        <v>205</v>
      </c>
      <c r="S24" s="20" t="s">
        <v>254</v>
      </c>
      <c r="T24" s="20" t="s">
        <v>255</v>
      </c>
      <c r="U24" s="20" t="s">
        <v>241</v>
      </c>
      <c r="V24" s="20" t="s">
        <v>256</v>
      </c>
      <c r="AA24" s="84" t="s">
        <v>261</v>
      </c>
      <c r="AB24" s="84"/>
      <c r="AC24" s="84"/>
      <c r="AD24" s="84"/>
      <c r="AE24" s="84"/>
    </row>
    <row r="25" spans="4:36" ht="16" thickBot="1" x14ac:dyDescent="0.4">
      <c r="D25" s="67"/>
      <c r="E25" s="67"/>
      <c r="F25" s="67"/>
      <c r="G25" s="7" t="s">
        <v>7</v>
      </c>
      <c r="H25" s="7" t="s">
        <v>11</v>
      </c>
      <c r="I25" s="7" t="s">
        <v>5</v>
      </c>
      <c r="J25" s="7" t="s">
        <v>6</v>
      </c>
      <c r="K25" s="7" t="s">
        <v>9</v>
      </c>
      <c r="L25" s="8" t="s">
        <v>12</v>
      </c>
      <c r="R25" s="20" t="s">
        <v>209</v>
      </c>
      <c r="S25" s="32">
        <v>232.45</v>
      </c>
      <c r="T25" s="19">
        <v>10</v>
      </c>
      <c r="U25" s="32">
        <v>222.45</v>
      </c>
      <c r="V25" s="51">
        <f>(S25-T25)/S25</f>
        <v>0.95697999569799952</v>
      </c>
      <c r="X25">
        <f>U25+T25</f>
        <v>232.45</v>
      </c>
      <c r="AA25" s="10" t="s">
        <v>222</v>
      </c>
      <c r="AB25" s="10" t="s">
        <v>258</v>
      </c>
      <c r="AC25" s="10" t="s">
        <v>259</v>
      </c>
      <c r="AD25" s="10" t="s">
        <v>260</v>
      </c>
      <c r="AE25" s="10" t="s">
        <v>261</v>
      </c>
    </row>
    <row r="26" spans="4:36" ht="16" thickBot="1" x14ac:dyDescent="0.4">
      <c r="D26" s="1">
        <v>15</v>
      </c>
      <c r="E26" s="4">
        <v>13500</v>
      </c>
      <c r="F26" s="4">
        <v>13500</v>
      </c>
      <c r="G26" s="4" t="s">
        <v>8</v>
      </c>
      <c r="H26" s="4" t="s">
        <v>8</v>
      </c>
      <c r="I26" s="4" t="s">
        <v>8</v>
      </c>
      <c r="J26" s="4" t="s">
        <v>8</v>
      </c>
      <c r="K26" s="4" t="s">
        <v>29</v>
      </c>
      <c r="L26" s="1"/>
      <c r="O26" s="26" t="s">
        <v>273</v>
      </c>
      <c r="R26" s="20" t="s">
        <v>210</v>
      </c>
      <c r="S26" s="32">
        <v>220.43</v>
      </c>
      <c r="T26" s="19">
        <v>0</v>
      </c>
      <c r="U26" s="35">
        <v>220.43299999999999</v>
      </c>
      <c r="V26" s="51">
        <f t="shared" ref="V26:V33" si="5">(S26-T26)/S26</f>
        <v>1</v>
      </c>
      <c r="X26" s="36">
        <f t="shared" ref="X26:X33" si="6">U26+T26</f>
        <v>220.43299999999999</v>
      </c>
      <c r="AA26" s="4" t="s">
        <v>209</v>
      </c>
      <c r="AB26" s="37">
        <f t="shared" ref="AB26:AB34" si="7">V25</f>
        <v>0.95697999569799952</v>
      </c>
      <c r="AC26" s="37">
        <v>0.69190559676331764</v>
      </c>
      <c r="AD26" s="37">
        <v>0.89814598244218868</v>
      </c>
      <c r="AE26" s="37">
        <f>(AB26*AC26*AD26)</f>
        <v>0.59469821466982153</v>
      </c>
    </row>
    <row r="27" spans="4:36" ht="16" thickBot="1" x14ac:dyDescent="0.4">
      <c r="D27" s="1">
        <v>16</v>
      </c>
      <c r="E27" s="4">
        <v>13500</v>
      </c>
      <c r="F27" s="4">
        <v>13500</v>
      </c>
      <c r="G27" s="4" t="s">
        <v>8</v>
      </c>
      <c r="H27" s="4" t="s">
        <v>8</v>
      </c>
      <c r="I27" s="4" t="s">
        <v>8</v>
      </c>
      <c r="J27" s="4" t="s">
        <v>8</v>
      </c>
      <c r="K27" s="4" t="s">
        <v>30</v>
      </c>
      <c r="L27" s="1"/>
      <c r="O27" s="26">
        <v>0</v>
      </c>
      <c r="R27" s="20" t="s">
        <v>211</v>
      </c>
      <c r="S27" s="32">
        <v>179.83</v>
      </c>
      <c r="T27" s="19">
        <v>15.25</v>
      </c>
      <c r="U27" s="35">
        <v>164.583</v>
      </c>
      <c r="V27" s="51">
        <f t="shared" si="5"/>
        <v>0.91519768670410939</v>
      </c>
      <c r="X27" s="36">
        <f t="shared" si="6"/>
        <v>179.833</v>
      </c>
      <c r="AA27" s="4" t="s">
        <v>210</v>
      </c>
      <c r="AB27" s="37">
        <f t="shared" si="7"/>
        <v>1</v>
      </c>
      <c r="AC27" s="37">
        <v>0.892652189100543</v>
      </c>
      <c r="AD27" s="37">
        <v>0.97297148955633483</v>
      </c>
      <c r="AE27" s="37">
        <f t="shared" ref="AE27:AE34" si="8">(AB27*AC27*AD27)</f>
        <v>0.86852513008487842</v>
      </c>
    </row>
    <row r="28" spans="4:36" ht="16" thickBot="1" x14ac:dyDescent="0.4">
      <c r="D28" s="1">
        <v>17</v>
      </c>
      <c r="E28" s="4">
        <v>13500</v>
      </c>
      <c r="F28" s="4">
        <v>13500</v>
      </c>
      <c r="G28" s="4" t="s">
        <v>8</v>
      </c>
      <c r="H28" s="4" t="s">
        <v>8</v>
      </c>
      <c r="I28" s="4" t="s">
        <v>8</v>
      </c>
      <c r="J28" s="4" t="s">
        <v>8</v>
      </c>
      <c r="K28" s="4" t="s">
        <v>31</v>
      </c>
      <c r="L28" s="1"/>
      <c r="O28" s="26">
        <v>15</v>
      </c>
      <c r="R28" s="20" t="s">
        <v>212</v>
      </c>
      <c r="S28" s="32">
        <v>576.1</v>
      </c>
      <c r="T28" s="19">
        <v>46.8</v>
      </c>
      <c r="U28" s="32">
        <v>529.29999999999995</v>
      </c>
      <c r="V28" s="51">
        <f t="shared" si="5"/>
        <v>0.91876410345426152</v>
      </c>
      <c r="X28">
        <f t="shared" si="6"/>
        <v>576.09999999999991</v>
      </c>
      <c r="AA28" s="4" t="s">
        <v>211</v>
      </c>
      <c r="AB28" s="37">
        <f t="shared" si="7"/>
        <v>0.91519768670410939</v>
      </c>
      <c r="AC28" s="37">
        <v>0.83994094165253996</v>
      </c>
      <c r="AD28" s="37">
        <v>0.96685763888888887</v>
      </c>
      <c r="AE28" s="37">
        <f t="shared" si="8"/>
        <v>0.74323507584970816</v>
      </c>
      <c r="AG28" s="36"/>
      <c r="AH28" s="36"/>
      <c r="AI28" s="36"/>
      <c r="AJ28" s="36"/>
    </row>
    <row r="29" spans="4:36" ht="16" thickBot="1" x14ac:dyDescent="0.4">
      <c r="D29" s="1">
        <v>18</v>
      </c>
      <c r="E29" s="4">
        <v>13500</v>
      </c>
      <c r="F29" s="4">
        <v>15325</v>
      </c>
      <c r="G29" s="4" t="s">
        <v>8</v>
      </c>
      <c r="H29" s="4" t="s">
        <v>8</v>
      </c>
      <c r="I29" s="4">
        <v>25</v>
      </c>
      <c r="J29" s="4" t="s">
        <v>8</v>
      </c>
      <c r="K29" s="4" t="s">
        <v>32</v>
      </c>
      <c r="L29" s="1"/>
      <c r="O29" s="26">
        <v>8</v>
      </c>
      <c r="R29" s="20" t="s">
        <v>213</v>
      </c>
      <c r="S29" s="32">
        <v>407.1</v>
      </c>
      <c r="T29" s="19">
        <v>38.4</v>
      </c>
      <c r="U29" s="32">
        <v>368.7</v>
      </c>
      <c r="V29" s="51">
        <f t="shared" si="5"/>
        <v>0.90567428150331619</v>
      </c>
      <c r="X29" s="36">
        <f t="shared" si="6"/>
        <v>407.09999999999997</v>
      </c>
      <c r="AA29" s="4" t="s">
        <v>212</v>
      </c>
      <c r="AB29" s="37">
        <f t="shared" si="7"/>
        <v>0.91876410345426152</v>
      </c>
      <c r="AC29" s="37">
        <v>0.88050255053844695</v>
      </c>
      <c r="AD29" s="37">
        <v>0.97041261667203094</v>
      </c>
      <c r="AE29" s="37">
        <f t="shared" si="8"/>
        <v>0.7850387085575421</v>
      </c>
    </row>
    <row r="30" spans="4:36" ht="16" thickBot="1" x14ac:dyDescent="0.4">
      <c r="D30" s="1">
        <v>19</v>
      </c>
      <c r="E30" s="4">
        <v>13500</v>
      </c>
      <c r="F30" s="4">
        <v>13550</v>
      </c>
      <c r="G30" s="4" t="s">
        <v>8</v>
      </c>
      <c r="H30" s="4" t="s">
        <v>8</v>
      </c>
      <c r="I30" s="4">
        <v>50</v>
      </c>
      <c r="J30" s="4" t="s">
        <v>8</v>
      </c>
      <c r="K30" s="4" t="s">
        <v>33</v>
      </c>
      <c r="L30" s="1"/>
      <c r="O30" s="26">
        <v>24</v>
      </c>
      <c r="R30" s="20" t="s">
        <v>117</v>
      </c>
      <c r="S30" s="32">
        <v>417.87</v>
      </c>
      <c r="T30" s="19">
        <v>10.3</v>
      </c>
      <c r="U30" s="35">
        <v>407.56700000000001</v>
      </c>
      <c r="V30" s="51">
        <f t="shared" si="5"/>
        <v>0.97535118577548041</v>
      </c>
      <c r="X30" s="36">
        <f t="shared" si="6"/>
        <v>417.86700000000002</v>
      </c>
      <c r="AA30" s="4" t="s">
        <v>213</v>
      </c>
      <c r="AB30" s="37">
        <f t="shared" si="7"/>
        <v>0.90567428150331619</v>
      </c>
      <c r="AC30" s="37">
        <v>0.70812949640287759</v>
      </c>
      <c r="AD30" s="37">
        <v>0.92505333739713502</v>
      </c>
      <c r="AE30" s="37">
        <f t="shared" si="8"/>
        <v>0.5932687795231758</v>
      </c>
    </row>
    <row r="31" spans="4:36" ht="16" thickBot="1" x14ac:dyDescent="0.4">
      <c r="D31" s="1">
        <v>20</v>
      </c>
      <c r="E31" s="4">
        <v>13425</v>
      </c>
      <c r="F31" s="4">
        <v>13575</v>
      </c>
      <c r="G31" s="4" t="s">
        <v>8</v>
      </c>
      <c r="H31" s="4" t="s">
        <v>8</v>
      </c>
      <c r="I31" s="4">
        <v>75</v>
      </c>
      <c r="J31" s="4" t="s">
        <v>8</v>
      </c>
      <c r="K31" s="4" t="s">
        <v>34</v>
      </c>
      <c r="L31" s="1"/>
      <c r="O31" s="26">
        <v>9</v>
      </c>
      <c r="R31" s="20" t="s">
        <v>214</v>
      </c>
      <c r="S31" s="32">
        <v>592.4</v>
      </c>
      <c r="T31" s="20">
        <v>545</v>
      </c>
      <c r="U31" s="32">
        <v>47.4</v>
      </c>
      <c r="V31" s="51">
        <f t="shared" si="5"/>
        <v>8.0013504388926363E-2</v>
      </c>
      <c r="X31">
        <f t="shared" si="6"/>
        <v>592.4</v>
      </c>
      <c r="AA31" s="4" t="s">
        <v>117</v>
      </c>
      <c r="AB31" s="37">
        <f t="shared" si="7"/>
        <v>0.97535118577548041</v>
      </c>
      <c r="AC31" s="37">
        <v>0.84054766734279918</v>
      </c>
      <c r="AD31" s="37">
        <v>0.98087743430102081</v>
      </c>
      <c r="AE31" s="37">
        <f t="shared" si="8"/>
        <v>0.80415192699225013</v>
      </c>
    </row>
    <row r="32" spans="4:36" ht="16" thickBot="1" x14ac:dyDescent="0.4">
      <c r="D32" s="1">
        <v>21</v>
      </c>
      <c r="E32" s="4">
        <v>12175</v>
      </c>
      <c r="F32" s="4">
        <v>13550</v>
      </c>
      <c r="G32" s="4">
        <v>375</v>
      </c>
      <c r="H32" s="4">
        <v>400</v>
      </c>
      <c r="I32" s="4">
        <v>50</v>
      </c>
      <c r="J32" s="4">
        <v>600</v>
      </c>
      <c r="K32" s="4" t="s">
        <v>35</v>
      </c>
      <c r="L32" s="1"/>
      <c r="O32" s="26">
        <v>9</v>
      </c>
      <c r="R32" s="20" t="s">
        <v>215</v>
      </c>
      <c r="S32" s="32">
        <v>382.55</v>
      </c>
      <c r="T32" s="20">
        <v>308</v>
      </c>
      <c r="U32" s="32">
        <v>261.75</v>
      </c>
      <c r="V32" s="51">
        <f t="shared" si="5"/>
        <v>0.19487648673376032</v>
      </c>
      <c r="X32">
        <f>U32+T32</f>
        <v>569.75</v>
      </c>
      <c r="AA32" s="4" t="s">
        <v>214</v>
      </c>
      <c r="AB32" s="37">
        <f t="shared" si="7"/>
        <v>8.0013504388926363E-2</v>
      </c>
      <c r="AC32" s="37">
        <v>0.90632911392405058</v>
      </c>
      <c r="AD32" s="37">
        <v>0.97206703910614523</v>
      </c>
      <c r="AE32" s="37">
        <f t="shared" si="8"/>
        <v>7.0492910195813593E-2</v>
      </c>
    </row>
    <row r="33" spans="3:31" ht="16" thickBot="1" x14ac:dyDescent="0.4">
      <c r="D33" s="1">
        <v>22</v>
      </c>
      <c r="E33" s="4">
        <v>12975</v>
      </c>
      <c r="F33" s="4">
        <v>13575</v>
      </c>
      <c r="G33" s="4" t="s">
        <v>8</v>
      </c>
      <c r="H33" s="4">
        <v>525</v>
      </c>
      <c r="I33" s="4">
        <v>75</v>
      </c>
      <c r="J33" s="4" t="s">
        <v>8</v>
      </c>
      <c r="K33" s="4" t="s">
        <v>32</v>
      </c>
      <c r="L33" s="1"/>
      <c r="O33" s="26">
        <v>13</v>
      </c>
      <c r="R33" s="20" t="s">
        <v>216</v>
      </c>
      <c r="S33" s="32">
        <v>433.77</v>
      </c>
      <c r="T33" s="20">
        <v>21.5</v>
      </c>
      <c r="U33" s="35">
        <v>412.267</v>
      </c>
      <c r="V33" s="51">
        <f t="shared" si="5"/>
        <v>0.95043456209511956</v>
      </c>
      <c r="X33" s="36">
        <f t="shared" si="6"/>
        <v>433.767</v>
      </c>
      <c r="AA33" s="4" t="s">
        <v>215</v>
      </c>
      <c r="AB33" s="37">
        <f t="shared" si="7"/>
        <v>0.19487648673376032</v>
      </c>
      <c r="AC33" s="37">
        <v>0.89684813753581649</v>
      </c>
      <c r="AD33" s="37">
        <v>0.8493035143769968</v>
      </c>
      <c r="AE33" s="37">
        <f t="shared" si="8"/>
        <v>0.14843669404415175</v>
      </c>
    </row>
    <row r="34" spans="3:31" ht="16" thickBot="1" x14ac:dyDescent="0.4">
      <c r="D34" s="1">
        <v>23</v>
      </c>
      <c r="E34" s="4">
        <v>8925</v>
      </c>
      <c r="F34" s="4">
        <v>9475</v>
      </c>
      <c r="G34" s="4">
        <v>75</v>
      </c>
      <c r="H34" s="4">
        <v>375</v>
      </c>
      <c r="I34" s="4">
        <v>100</v>
      </c>
      <c r="J34" s="4" t="s">
        <v>8</v>
      </c>
      <c r="K34" s="4" t="s">
        <v>36</v>
      </c>
      <c r="L34" s="1"/>
      <c r="O34" s="26">
        <v>12</v>
      </c>
      <c r="R34" s="82" t="s">
        <v>257</v>
      </c>
      <c r="S34" s="82"/>
      <c r="T34" s="82"/>
      <c r="U34" s="82"/>
      <c r="V34" s="51">
        <f>AVERAGE(V25:V33)</f>
        <v>0.76636575626144143</v>
      </c>
      <c r="AA34" s="4" t="s">
        <v>216</v>
      </c>
      <c r="AB34" s="37">
        <f t="shared" si="7"/>
        <v>0.95043456209511956</v>
      </c>
      <c r="AC34" s="37">
        <v>0.8578663827082933</v>
      </c>
      <c r="AD34" s="37">
        <v>0.91228433285265931</v>
      </c>
      <c r="AE34" s="37">
        <f t="shared" si="8"/>
        <v>0.7438272537385755</v>
      </c>
    </row>
    <row r="35" spans="3:31" x14ac:dyDescent="0.35">
      <c r="D35" s="1">
        <v>24</v>
      </c>
      <c r="E35" s="4">
        <v>13075</v>
      </c>
      <c r="F35" s="4">
        <v>13500</v>
      </c>
      <c r="G35" s="4">
        <v>150</v>
      </c>
      <c r="H35" s="4" t="s">
        <v>8</v>
      </c>
      <c r="I35" s="4" t="s">
        <v>8</v>
      </c>
      <c r="J35" s="4">
        <v>257</v>
      </c>
      <c r="K35" s="4" t="s">
        <v>37</v>
      </c>
      <c r="L35" s="1"/>
      <c r="AA35" s="21" t="s">
        <v>257</v>
      </c>
      <c r="AB35" s="42">
        <f>AVERAGE(AB26:AB34)</f>
        <v>0.76636575626144143</v>
      </c>
      <c r="AC35" s="42">
        <f t="shared" ref="AC35:AE35" si="9">AVERAGE(AC26:AC34)</f>
        <v>0.83496911955207598</v>
      </c>
      <c r="AD35" s="42">
        <f t="shared" si="9"/>
        <v>0.93866370951037781</v>
      </c>
      <c r="AE35" s="42">
        <f t="shared" si="9"/>
        <v>0.59463052151732421</v>
      </c>
    </row>
    <row r="36" spans="3:31" x14ac:dyDescent="0.35">
      <c r="D36" s="1">
        <v>25</v>
      </c>
      <c r="E36" s="4">
        <v>13225</v>
      </c>
      <c r="F36" s="4">
        <v>13525</v>
      </c>
      <c r="G36" s="4" t="s">
        <v>8</v>
      </c>
      <c r="H36" s="4" t="s">
        <v>8</v>
      </c>
      <c r="I36" s="4">
        <v>50</v>
      </c>
      <c r="J36" s="4">
        <v>275</v>
      </c>
      <c r="K36" s="4" t="s">
        <v>38</v>
      </c>
      <c r="L36" s="1"/>
    </row>
    <row r="37" spans="3:31" x14ac:dyDescent="0.35">
      <c r="D37" s="5">
        <v>26</v>
      </c>
      <c r="E37" s="6">
        <v>13225</v>
      </c>
      <c r="F37" s="6">
        <v>13500</v>
      </c>
      <c r="G37" s="6" t="s">
        <v>8</v>
      </c>
      <c r="H37" s="6" t="s">
        <v>8</v>
      </c>
      <c r="I37" s="6" t="s">
        <v>8</v>
      </c>
      <c r="J37" s="6">
        <v>275</v>
      </c>
      <c r="K37" s="6" t="s">
        <v>39</v>
      </c>
      <c r="L37" s="5"/>
    </row>
    <row r="38" spans="3:31" x14ac:dyDescent="0.35">
      <c r="D38" s="70">
        <v>27</v>
      </c>
      <c r="E38" s="70">
        <v>9450</v>
      </c>
      <c r="F38" s="70">
        <v>10250</v>
      </c>
      <c r="G38" s="70" t="s">
        <v>8</v>
      </c>
      <c r="H38" s="70">
        <v>425</v>
      </c>
      <c r="I38" s="70"/>
      <c r="J38" s="70">
        <v>275</v>
      </c>
      <c r="K38" s="70" t="s">
        <v>40</v>
      </c>
      <c r="L38" s="70"/>
    </row>
    <row r="39" spans="3:31" x14ac:dyDescent="0.35">
      <c r="D39" s="70"/>
      <c r="E39" s="70"/>
      <c r="F39" s="70"/>
      <c r="G39" s="70"/>
      <c r="H39" s="70"/>
      <c r="I39" s="70"/>
      <c r="J39" s="70"/>
      <c r="K39" s="70"/>
      <c r="L39" s="70"/>
    </row>
    <row r="40" spans="3:31" x14ac:dyDescent="0.35">
      <c r="D40" s="65" t="s">
        <v>14</v>
      </c>
      <c r="E40" s="65">
        <f t="shared" ref="E40:G40" si="10">SUM(E26:E39)</f>
        <v>163975</v>
      </c>
      <c r="F40" s="65">
        <v>168407</v>
      </c>
      <c r="G40" s="65">
        <f t="shared" si="10"/>
        <v>600</v>
      </c>
      <c r="H40" s="65">
        <f>SUM(H26:H39)</f>
        <v>1725</v>
      </c>
      <c r="I40" s="65">
        <f>SUM(I26:I39)</f>
        <v>425</v>
      </c>
      <c r="J40" s="65">
        <f>SUM(J26:J39)</f>
        <v>1682</v>
      </c>
      <c r="K40" s="65">
        <f t="shared" ref="K40" si="11">SUM(K28:K39)</f>
        <v>0</v>
      </c>
      <c r="L40" s="65"/>
      <c r="M40" s="77">
        <f>SUM(G40:J41)</f>
        <v>4432</v>
      </c>
      <c r="AD40" s="41">
        <f>SUM(AB26:AD26)</f>
        <v>2.5470315749035057</v>
      </c>
    </row>
    <row r="41" spans="3:31" x14ac:dyDescent="0.35">
      <c r="D41" s="65"/>
      <c r="E41" s="65"/>
      <c r="F41" s="65"/>
      <c r="G41" s="65"/>
      <c r="H41" s="65"/>
      <c r="I41" s="65"/>
      <c r="J41" s="65"/>
      <c r="K41" s="65"/>
      <c r="L41" s="65"/>
      <c r="M41" s="77"/>
    </row>
    <row r="43" spans="3:31" x14ac:dyDescent="0.35">
      <c r="F43">
        <f>E40+M40</f>
        <v>168407</v>
      </c>
    </row>
    <row r="45" spans="3:31" x14ac:dyDescent="0.35">
      <c r="D45" t="s">
        <v>41</v>
      </c>
      <c r="E45" t="s">
        <v>42</v>
      </c>
    </row>
    <row r="46" spans="3:31" x14ac:dyDescent="0.35">
      <c r="D46" s="67" t="s">
        <v>1</v>
      </c>
      <c r="E46" s="67" t="s">
        <v>2</v>
      </c>
      <c r="F46" s="67" t="s">
        <v>3</v>
      </c>
      <c r="G46" s="68" t="s">
        <v>4</v>
      </c>
      <c r="H46" s="69"/>
      <c r="I46" s="69"/>
      <c r="J46" s="69"/>
      <c r="K46" s="69"/>
      <c r="L46" s="69"/>
      <c r="O46" s="79" t="s">
        <v>269</v>
      </c>
      <c r="P46" s="79"/>
      <c r="R46" s="78" t="s">
        <v>275</v>
      </c>
      <c r="S46" s="78"/>
      <c r="T46" s="78"/>
    </row>
    <row r="47" spans="3:31" ht="15" thickBot="1" x14ac:dyDescent="0.4">
      <c r="D47" s="67"/>
      <c r="E47" s="67"/>
      <c r="F47" s="67"/>
      <c r="G47" s="7" t="s">
        <v>7</v>
      </c>
      <c r="H47" s="7" t="s">
        <v>11</v>
      </c>
      <c r="I47" s="7" t="s">
        <v>5</v>
      </c>
      <c r="J47" s="7" t="s">
        <v>6</v>
      </c>
      <c r="K47" s="7" t="s">
        <v>9</v>
      </c>
      <c r="L47" s="8" t="s">
        <v>12</v>
      </c>
      <c r="O47" s="4">
        <f>R9/25</f>
        <v>5653.04</v>
      </c>
      <c r="P47" s="4">
        <f>P9/25</f>
        <v>522.55999999999995</v>
      </c>
      <c r="R47" t="s">
        <v>276</v>
      </c>
      <c r="S47" t="s">
        <v>2</v>
      </c>
      <c r="T47" t="s">
        <v>277</v>
      </c>
      <c r="V47" t="s">
        <v>278</v>
      </c>
      <c r="Z47" s="78" t="s">
        <v>285</v>
      </c>
      <c r="AA47" s="78"/>
      <c r="AB47" s="78"/>
    </row>
    <row r="48" spans="3:31" ht="16" thickBot="1" x14ac:dyDescent="0.4">
      <c r="C48" t="s">
        <v>43</v>
      </c>
      <c r="D48" s="1">
        <v>28</v>
      </c>
      <c r="E48" s="4">
        <v>12550</v>
      </c>
      <c r="F48" s="4">
        <v>13500</v>
      </c>
      <c r="G48" s="4">
        <v>675</v>
      </c>
      <c r="H48" s="4">
        <v>275</v>
      </c>
      <c r="I48" s="4" t="s">
        <v>8</v>
      </c>
      <c r="J48" s="4" t="s">
        <v>8</v>
      </c>
      <c r="K48" s="4" t="s">
        <v>44</v>
      </c>
      <c r="L48" s="1"/>
      <c r="O48" s="4">
        <f t="shared" ref="O48:O55" si="12">R10/25</f>
        <v>6736.28</v>
      </c>
      <c r="P48" s="4">
        <f t="shared" ref="P48:P55" si="13">P10/25</f>
        <v>177.28</v>
      </c>
      <c r="R48">
        <v>1.1999999999999999E-3</v>
      </c>
      <c r="S48" s="27">
        <v>128262</v>
      </c>
      <c r="T48">
        <f>R48*S48</f>
        <v>153.9144</v>
      </c>
      <c r="Z48" t="s">
        <v>286</v>
      </c>
      <c r="AA48" t="s">
        <v>287</v>
      </c>
      <c r="AB48" s="21" t="s">
        <v>288</v>
      </c>
    </row>
    <row r="49" spans="3:28" ht="16" thickBot="1" x14ac:dyDescent="0.4">
      <c r="D49" s="1">
        <v>29</v>
      </c>
      <c r="E49" s="4">
        <v>13075</v>
      </c>
      <c r="F49" s="4">
        <v>13500</v>
      </c>
      <c r="G49" s="4" t="s">
        <v>8</v>
      </c>
      <c r="H49" s="4" t="s">
        <v>8</v>
      </c>
      <c r="I49" s="4" t="s">
        <v>8</v>
      </c>
      <c r="J49" s="4">
        <v>425</v>
      </c>
      <c r="K49" s="4" t="s">
        <v>45</v>
      </c>
      <c r="L49" s="1" t="s">
        <v>42</v>
      </c>
      <c r="O49" s="4">
        <f t="shared" si="12"/>
        <v>4760.72</v>
      </c>
      <c r="P49" s="4">
        <f t="shared" si="13"/>
        <v>152.72</v>
      </c>
      <c r="R49">
        <v>1.1999999999999999E-3</v>
      </c>
      <c r="S49" s="27">
        <v>163975</v>
      </c>
      <c r="T49">
        <f t="shared" ref="T49:T56" si="14">R49*S49</f>
        <v>196.76999999999998</v>
      </c>
      <c r="AB49" s="21">
        <f>S48+S9</f>
        <v>141326</v>
      </c>
    </row>
    <row r="50" spans="3:28" ht="16" thickBot="1" x14ac:dyDescent="0.4">
      <c r="D50" s="1">
        <v>30</v>
      </c>
      <c r="E50" s="4">
        <v>13050</v>
      </c>
      <c r="F50" s="4">
        <v>13500</v>
      </c>
      <c r="G50" s="4">
        <v>300</v>
      </c>
      <c r="H50" s="4">
        <v>150</v>
      </c>
      <c r="I50" s="4" t="s">
        <v>8</v>
      </c>
      <c r="J50" s="4" t="s">
        <v>8</v>
      </c>
      <c r="K50" s="4" t="s">
        <v>46</v>
      </c>
      <c r="L50" s="1"/>
      <c r="M50" s="9" t="s">
        <v>47</v>
      </c>
      <c r="O50" s="4">
        <f t="shared" si="12"/>
        <v>15994.64</v>
      </c>
      <c r="P50" s="4">
        <f t="shared" si="13"/>
        <v>459.64</v>
      </c>
      <c r="R50">
        <v>1.1999999999999999E-3</v>
      </c>
      <c r="S50" s="27">
        <v>115200</v>
      </c>
      <c r="T50">
        <f t="shared" si="14"/>
        <v>138.23999999999998</v>
      </c>
      <c r="AB50" s="21">
        <f t="shared" ref="AB50:AB57" si="15">S49+S10</f>
        <v>168407</v>
      </c>
    </row>
    <row r="51" spans="3:28" ht="16" thickBot="1" x14ac:dyDescent="0.4">
      <c r="D51" s="1">
        <v>31</v>
      </c>
      <c r="E51" s="4">
        <v>11775</v>
      </c>
      <c r="F51" s="4">
        <v>12292</v>
      </c>
      <c r="G51" s="4" t="s">
        <v>8</v>
      </c>
      <c r="H51" s="4">
        <v>174</v>
      </c>
      <c r="I51" s="4">
        <v>34</v>
      </c>
      <c r="J51" s="4">
        <v>300</v>
      </c>
      <c r="K51" s="4" t="s">
        <v>48</v>
      </c>
      <c r="L51" s="1">
        <v>2125</v>
      </c>
      <c r="O51" s="4">
        <f t="shared" si="12"/>
        <v>10580.7</v>
      </c>
      <c r="P51" s="4">
        <f t="shared" si="13"/>
        <v>737.7</v>
      </c>
      <c r="R51">
        <v>1.1999999999999999E-3</v>
      </c>
      <c r="S51" s="27">
        <v>388375</v>
      </c>
      <c r="T51">
        <f t="shared" si="14"/>
        <v>466.04999999999995</v>
      </c>
      <c r="AB51" s="21">
        <f t="shared" si="15"/>
        <v>119018</v>
      </c>
    </row>
    <row r="52" spans="3:28" ht="16" thickBot="1" x14ac:dyDescent="0.4">
      <c r="C52" t="s">
        <v>49</v>
      </c>
      <c r="D52" s="1">
        <v>32</v>
      </c>
      <c r="E52" s="4">
        <v>13825</v>
      </c>
      <c r="F52" s="4">
        <v>15219</v>
      </c>
      <c r="G52" s="4" t="s">
        <v>50</v>
      </c>
      <c r="H52" s="4">
        <v>645</v>
      </c>
      <c r="I52" s="4">
        <v>24</v>
      </c>
      <c r="J52" s="4" t="s">
        <v>8</v>
      </c>
      <c r="K52" s="4" t="s">
        <v>51</v>
      </c>
      <c r="L52" s="1">
        <v>725</v>
      </c>
      <c r="M52" t="s">
        <v>52</v>
      </c>
      <c r="O52" s="4">
        <f t="shared" si="12"/>
        <v>14077.14</v>
      </c>
      <c r="P52" s="4">
        <f t="shared" si="13"/>
        <v>264.14</v>
      </c>
      <c r="R52">
        <v>1.1999999999999999E-3</v>
      </c>
      <c r="S52" s="27">
        <v>246075</v>
      </c>
      <c r="T52">
        <f t="shared" si="14"/>
        <v>295.28999999999996</v>
      </c>
      <c r="AB52" s="21">
        <f t="shared" si="15"/>
        <v>399866</v>
      </c>
    </row>
    <row r="53" spans="3:28" ht="16" thickBot="1" x14ac:dyDescent="0.4">
      <c r="C53" t="s">
        <v>54</v>
      </c>
      <c r="D53" s="1">
        <v>33</v>
      </c>
      <c r="E53" s="4">
        <v>13175</v>
      </c>
      <c r="F53" s="4">
        <v>13500</v>
      </c>
      <c r="G53" s="4">
        <v>325</v>
      </c>
      <c r="H53" s="4" t="s">
        <v>8</v>
      </c>
      <c r="I53" s="4" t="s">
        <v>8</v>
      </c>
      <c r="J53" s="4" t="s">
        <v>8</v>
      </c>
      <c r="K53" s="4" t="s">
        <v>53</v>
      </c>
      <c r="L53" s="1"/>
      <c r="O53" s="4">
        <f t="shared" si="12"/>
        <v>1472</v>
      </c>
      <c r="P53" s="4">
        <f t="shared" si="13"/>
        <v>40</v>
      </c>
      <c r="R53">
        <v>1.1999999999999999E-3</v>
      </c>
      <c r="S53" s="27">
        <v>345325</v>
      </c>
      <c r="T53">
        <f t="shared" si="14"/>
        <v>414.39</v>
      </c>
      <c r="AB53" s="21">
        <f t="shared" si="15"/>
        <v>264517.5</v>
      </c>
    </row>
    <row r="54" spans="3:28" ht="16" thickBot="1" x14ac:dyDescent="0.4">
      <c r="D54" s="1">
        <v>34</v>
      </c>
      <c r="E54" s="4">
        <v>13500</v>
      </c>
      <c r="F54" s="4">
        <v>13500</v>
      </c>
      <c r="G54" s="4" t="s">
        <v>8</v>
      </c>
      <c r="H54" s="4" t="s">
        <v>8</v>
      </c>
      <c r="I54" s="4" t="s">
        <v>8</v>
      </c>
      <c r="J54" s="4" t="s">
        <v>8</v>
      </c>
      <c r="K54" s="4" t="s">
        <v>55</v>
      </c>
      <c r="L54" s="1"/>
      <c r="O54" s="4">
        <f t="shared" si="12"/>
        <v>9004.2000000000007</v>
      </c>
      <c r="P54" s="4">
        <f t="shared" si="13"/>
        <v>1179.2</v>
      </c>
      <c r="R54">
        <v>1.1999999999999999E-3</v>
      </c>
      <c r="S54" s="27">
        <v>35800</v>
      </c>
      <c r="T54">
        <f t="shared" si="14"/>
        <v>42.959999999999994</v>
      </c>
      <c r="AB54" s="21">
        <f t="shared" si="15"/>
        <v>351928.5</v>
      </c>
    </row>
    <row r="55" spans="3:28" ht="16" thickBot="1" x14ac:dyDescent="0.4">
      <c r="D55" s="1">
        <v>35</v>
      </c>
      <c r="E55" s="4">
        <v>13500</v>
      </c>
      <c r="F55" s="4">
        <v>13500</v>
      </c>
      <c r="G55" s="4" t="s">
        <v>8</v>
      </c>
      <c r="H55" s="4" t="s">
        <v>8</v>
      </c>
      <c r="I55" s="4" t="s">
        <v>8</v>
      </c>
      <c r="J55" s="4" t="s">
        <v>8</v>
      </c>
      <c r="K55" s="4" t="s">
        <v>56</v>
      </c>
      <c r="L55" s="1"/>
      <c r="O55" s="4">
        <f t="shared" si="12"/>
        <v>12823.08</v>
      </c>
      <c r="P55" s="4">
        <f t="shared" si="13"/>
        <v>1034.08</v>
      </c>
      <c r="R55">
        <v>1.1999999999999999E-3</v>
      </c>
      <c r="S55" s="27">
        <v>195625</v>
      </c>
      <c r="T55">
        <f t="shared" si="14"/>
        <v>234.74999999999997</v>
      </c>
      <c r="AB55" s="21">
        <f t="shared" si="15"/>
        <v>36800</v>
      </c>
    </row>
    <row r="56" spans="3:28" ht="16" thickBot="1" x14ac:dyDescent="0.4">
      <c r="D56" s="1">
        <v>36</v>
      </c>
      <c r="E56" s="4">
        <v>10750</v>
      </c>
      <c r="F56" s="4">
        <v>11040</v>
      </c>
      <c r="G56" s="4" t="s">
        <v>8</v>
      </c>
      <c r="H56" s="4">
        <v>441</v>
      </c>
      <c r="I56" s="4">
        <v>50</v>
      </c>
      <c r="J56" s="4" t="s">
        <v>8</v>
      </c>
      <c r="K56" s="4" t="s">
        <v>57</v>
      </c>
      <c r="L56" s="1"/>
      <c r="R56">
        <v>1.1999999999999999E-3</v>
      </c>
      <c r="S56" s="27">
        <v>294725</v>
      </c>
      <c r="T56">
        <f t="shared" si="14"/>
        <v>353.66999999999996</v>
      </c>
      <c r="AB56" s="21">
        <f t="shared" si="15"/>
        <v>225105</v>
      </c>
    </row>
    <row r="57" spans="3:28" x14ac:dyDescent="0.35">
      <c r="D57" s="1"/>
      <c r="E57" s="4"/>
      <c r="F57" s="4"/>
      <c r="G57" s="4"/>
      <c r="H57" s="4"/>
      <c r="I57" s="4"/>
      <c r="J57" s="4"/>
      <c r="K57" s="4"/>
      <c r="L57" s="1"/>
      <c r="AB57" s="21">
        <f t="shared" si="15"/>
        <v>320577</v>
      </c>
    </row>
    <row r="58" spans="3:28" x14ac:dyDescent="0.35">
      <c r="D58" s="1"/>
      <c r="E58" s="4"/>
      <c r="F58" s="4"/>
      <c r="G58" s="4"/>
      <c r="H58" s="4"/>
      <c r="I58" s="4"/>
      <c r="J58" s="4"/>
      <c r="K58" s="4"/>
      <c r="L58" s="1"/>
    </row>
    <row r="59" spans="3:28" x14ac:dyDescent="0.35">
      <c r="D59" s="5"/>
      <c r="E59" s="6"/>
      <c r="F59" s="6"/>
      <c r="G59" s="6"/>
      <c r="H59" s="6"/>
      <c r="I59" s="6"/>
      <c r="J59" s="6"/>
      <c r="K59" s="6"/>
      <c r="L59" s="5"/>
    </row>
    <row r="60" spans="3:28" x14ac:dyDescent="0.35">
      <c r="D60" s="62"/>
      <c r="E60" s="70"/>
      <c r="F60" s="70"/>
      <c r="G60" s="70"/>
      <c r="H60" s="70"/>
      <c r="I60" s="70"/>
      <c r="J60" s="70"/>
      <c r="K60" s="70"/>
      <c r="L60" s="62"/>
    </row>
    <row r="61" spans="3:28" x14ac:dyDescent="0.35">
      <c r="D61" s="62"/>
      <c r="E61" s="70"/>
      <c r="F61" s="70"/>
      <c r="G61" s="70"/>
      <c r="H61" s="70"/>
      <c r="I61" s="70"/>
      <c r="J61" s="70"/>
      <c r="K61" s="70"/>
      <c r="L61" s="62"/>
    </row>
    <row r="62" spans="3:28" x14ac:dyDescent="0.35">
      <c r="D62" s="65" t="s">
        <v>14</v>
      </c>
      <c r="E62" s="65">
        <f t="shared" ref="E62:J62" si="16">SUM(E48:E61)</f>
        <v>115200</v>
      </c>
      <c r="F62" s="65">
        <f>SUM(F48:F61)</f>
        <v>119551</v>
      </c>
      <c r="G62" s="65">
        <f t="shared" si="16"/>
        <v>1300</v>
      </c>
      <c r="H62" s="65">
        <f t="shared" si="16"/>
        <v>1685</v>
      </c>
      <c r="I62" s="65">
        <f t="shared" si="16"/>
        <v>108</v>
      </c>
      <c r="J62" s="65">
        <f t="shared" si="16"/>
        <v>725</v>
      </c>
      <c r="K62" s="65">
        <f t="shared" ref="K62" si="17">SUM(K50:K61)</f>
        <v>0</v>
      </c>
      <c r="L62" s="65"/>
      <c r="M62" s="77">
        <f>SUM(G62:K63)</f>
        <v>3818</v>
      </c>
    </row>
    <row r="63" spans="3:28" x14ac:dyDescent="0.35">
      <c r="D63" s="65"/>
      <c r="E63" s="65"/>
      <c r="F63" s="65"/>
      <c r="G63" s="65"/>
      <c r="H63" s="65"/>
      <c r="I63" s="65"/>
      <c r="J63" s="65"/>
      <c r="K63" s="65"/>
      <c r="L63" s="65"/>
      <c r="M63" s="77"/>
    </row>
    <row r="65" spans="4:14" x14ac:dyDescent="0.35">
      <c r="F65">
        <f>E62+M62</f>
        <v>119018</v>
      </c>
    </row>
    <row r="67" spans="4:14" x14ac:dyDescent="0.35">
      <c r="D67" t="s">
        <v>60</v>
      </c>
    </row>
    <row r="68" spans="4:14" x14ac:dyDescent="0.35">
      <c r="D68" s="67" t="s">
        <v>1</v>
      </c>
      <c r="E68" s="67" t="s">
        <v>2</v>
      </c>
      <c r="F68" s="67" t="s">
        <v>3</v>
      </c>
      <c r="G68" s="67" t="s">
        <v>4</v>
      </c>
      <c r="H68" s="67"/>
      <c r="I68" s="67"/>
      <c r="J68" s="67"/>
      <c r="K68" s="67"/>
      <c r="L68" s="67"/>
    </row>
    <row r="69" spans="4:14" x14ac:dyDescent="0.35">
      <c r="D69" s="67"/>
      <c r="E69" s="67"/>
      <c r="F69" s="67"/>
      <c r="G69" s="7" t="s">
        <v>7</v>
      </c>
      <c r="H69" s="7" t="s">
        <v>11</v>
      </c>
      <c r="I69" s="7" t="s">
        <v>5</v>
      </c>
      <c r="J69" s="7" t="s">
        <v>6</v>
      </c>
      <c r="K69" s="7" t="s">
        <v>9</v>
      </c>
      <c r="L69" s="8" t="s">
        <v>12</v>
      </c>
    </row>
    <row r="70" spans="4:14" x14ac:dyDescent="0.35">
      <c r="D70" s="1">
        <v>37</v>
      </c>
      <c r="E70" s="4">
        <v>13100</v>
      </c>
      <c r="F70" s="4">
        <v>13500</v>
      </c>
      <c r="G70" s="4">
        <v>400</v>
      </c>
      <c r="H70" s="4" t="s">
        <v>8</v>
      </c>
      <c r="I70" s="4" t="s">
        <v>8</v>
      </c>
      <c r="J70" s="4" t="s">
        <v>8</v>
      </c>
      <c r="K70" s="4" t="s">
        <v>58</v>
      </c>
      <c r="L70" s="1"/>
    </row>
    <row r="71" spans="4:14" x14ac:dyDescent="0.35">
      <c r="D71" s="1">
        <v>38</v>
      </c>
      <c r="E71" s="4">
        <v>13500</v>
      </c>
      <c r="F71" s="4">
        <v>13525</v>
      </c>
      <c r="G71" s="4" t="s">
        <v>8</v>
      </c>
      <c r="H71" s="4" t="s">
        <v>8</v>
      </c>
      <c r="I71" s="4">
        <v>25</v>
      </c>
      <c r="J71" s="4" t="s">
        <v>8</v>
      </c>
      <c r="K71" s="4" t="s">
        <v>59</v>
      </c>
      <c r="L71" s="1"/>
    </row>
    <row r="72" spans="4:14" x14ac:dyDescent="0.35">
      <c r="D72" s="1">
        <v>39</v>
      </c>
      <c r="E72" s="4">
        <v>13500</v>
      </c>
      <c r="F72" s="4">
        <v>13525</v>
      </c>
      <c r="G72" s="4" t="s">
        <v>8</v>
      </c>
      <c r="H72" s="4" t="s">
        <v>8</v>
      </c>
      <c r="I72" s="4">
        <v>25</v>
      </c>
      <c r="J72" s="4" t="s">
        <v>8</v>
      </c>
      <c r="K72" s="4" t="s">
        <v>61</v>
      </c>
      <c r="L72" s="1"/>
    </row>
    <row r="73" spans="4:14" x14ac:dyDescent="0.35">
      <c r="D73" s="1">
        <v>40</v>
      </c>
      <c r="E73" s="4">
        <v>12650</v>
      </c>
      <c r="F73" s="4">
        <v>13550</v>
      </c>
      <c r="G73" s="4">
        <v>200</v>
      </c>
      <c r="H73" s="4">
        <v>200</v>
      </c>
      <c r="I73" s="4">
        <v>50</v>
      </c>
      <c r="J73" s="4" t="s">
        <v>8</v>
      </c>
      <c r="K73" s="4" t="s">
        <v>62</v>
      </c>
      <c r="L73" s="1"/>
    </row>
    <row r="74" spans="4:14" x14ac:dyDescent="0.35">
      <c r="D74" s="1">
        <v>41</v>
      </c>
      <c r="E74" s="4">
        <v>13500</v>
      </c>
      <c r="F74" s="4">
        <v>13500</v>
      </c>
      <c r="G74" s="4" t="s">
        <v>8</v>
      </c>
      <c r="H74" s="4" t="s">
        <v>8</v>
      </c>
      <c r="I74" s="4" t="s">
        <v>8</v>
      </c>
      <c r="J74" s="4" t="s">
        <v>8</v>
      </c>
      <c r="K74" s="4" t="s">
        <v>63</v>
      </c>
      <c r="L74" s="1"/>
      <c r="M74" s="14"/>
      <c r="N74" s="71"/>
    </row>
    <row r="75" spans="4:14" x14ac:dyDescent="0.35">
      <c r="D75" s="1">
        <v>42</v>
      </c>
      <c r="E75" s="4">
        <v>13500</v>
      </c>
      <c r="F75" s="4">
        <v>13550</v>
      </c>
      <c r="G75" s="4" t="s">
        <v>8</v>
      </c>
      <c r="H75" s="4" t="s">
        <v>8</v>
      </c>
      <c r="I75" s="4">
        <v>50</v>
      </c>
      <c r="J75" s="4" t="s">
        <v>8</v>
      </c>
      <c r="K75" s="4" t="s">
        <v>64</v>
      </c>
      <c r="L75" s="1"/>
      <c r="M75" s="14"/>
      <c r="N75" s="72"/>
    </row>
    <row r="76" spans="4:14" x14ac:dyDescent="0.35">
      <c r="D76" s="1">
        <v>43</v>
      </c>
      <c r="E76" s="4">
        <v>13500</v>
      </c>
      <c r="F76" s="4">
        <v>13500</v>
      </c>
      <c r="G76" s="4" t="s">
        <v>8</v>
      </c>
      <c r="H76" s="4" t="s">
        <v>8</v>
      </c>
      <c r="I76" s="4" t="s">
        <v>8</v>
      </c>
      <c r="J76" s="4" t="s">
        <v>8</v>
      </c>
      <c r="K76" s="4" t="s">
        <v>65</v>
      </c>
      <c r="L76" s="1"/>
    </row>
    <row r="77" spans="4:14" x14ac:dyDescent="0.35">
      <c r="D77" s="1">
        <v>44</v>
      </c>
      <c r="E77" s="4">
        <v>13500</v>
      </c>
      <c r="F77" s="4">
        <v>13500</v>
      </c>
      <c r="G77" s="4" t="s">
        <v>8</v>
      </c>
      <c r="H77" s="4" t="s">
        <v>8</v>
      </c>
      <c r="I77" s="4" t="s">
        <v>8</v>
      </c>
      <c r="J77" s="4" t="s">
        <v>8</v>
      </c>
      <c r="K77" s="4" t="s">
        <v>66</v>
      </c>
      <c r="L77" s="1"/>
    </row>
    <row r="78" spans="4:14" x14ac:dyDescent="0.35">
      <c r="D78" s="1">
        <v>45</v>
      </c>
      <c r="E78" s="4">
        <v>11800</v>
      </c>
      <c r="F78" s="4">
        <v>1370</v>
      </c>
      <c r="G78" s="4">
        <v>775</v>
      </c>
      <c r="H78" s="4">
        <v>1025</v>
      </c>
      <c r="I78" s="4">
        <v>100</v>
      </c>
      <c r="J78" s="4" t="s">
        <v>8</v>
      </c>
      <c r="K78" s="4" t="s">
        <v>67</v>
      </c>
      <c r="L78" s="1"/>
    </row>
    <row r="79" spans="4:14" x14ac:dyDescent="0.35">
      <c r="D79" s="1">
        <v>46</v>
      </c>
      <c r="E79" s="4">
        <v>13500</v>
      </c>
      <c r="F79" s="4">
        <v>13500</v>
      </c>
      <c r="G79" s="4" t="s">
        <v>8</v>
      </c>
      <c r="H79" s="4" t="s">
        <v>8</v>
      </c>
      <c r="I79" s="4" t="s">
        <v>8</v>
      </c>
      <c r="J79" s="4" t="s">
        <v>8</v>
      </c>
      <c r="K79" s="4" t="s">
        <v>68</v>
      </c>
      <c r="L79" s="1"/>
    </row>
    <row r="80" spans="4:14" x14ac:dyDescent="0.35">
      <c r="D80" s="1">
        <v>47</v>
      </c>
      <c r="E80" s="4">
        <v>13500</v>
      </c>
      <c r="F80" s="4">
        <v>13500</v>
      </c>
      <c r="G80" s="4" t="s">
        <v>8</v>
      </c>
      <c r="H80" s="4" t="s">
        <v>8</v>
      </c>
      <c r="I80" s="4" t="s">
        <v>8</v>
      </c>
      <c r="J80" s="4" t="s">
        <v>8</v>
      </c>
      <c r="K80" s="4" t="s">
        <v>69</v>
      </c>
      <c r="L80" s="1"/>
    </row>
    <row r="81" spans="4:13" x14ac:dyDescent="0.35">
      <c r="D81" s="1">
        <v>48</v>
      </c>
      <c r="E81" s="4">
        <v>13500</v>
      </c>
      <c r="F81" s="4">
        <v>13525</v>
      </c>
      <c r="G81" s="4" t="s">
        <v>8</v>
      </c>
      <c r="H81" s="4" t="s">
        <v>8</v>
      </c>
      <c r="I81" s="4">
        <v>25</v>
      </c>
      <c r="J81" s="4" t="s">
        <v>8</v>
      </c>
      <c r="K81" s="4" t="s">
        <v>70</v>
      </c>
      <c r="L81" s="1"/>
    </row>
    <row r="82" spans="4:13" x14ac:dyDescent="0.35">
      <c r="D82" s="62">
        <v>49</v>
      </c>
      <c r="E82" s="70">
        <v>13500</v>
      </c>
      <c r="F82" s="70">
        <v>13550</v>
      </c>
      <c r="G82" s="70" t="s">
        <v>8</v>
      </c>
      <c r="H82" s="70" t="s">
        <v>8</v>
      </c>
      <c r="I82" s="70">
        <v>50</v>
      </c>
      <c r="J82" s="70" t="s">
        <v>8</v>
      </c>
      <c r="K82" s="70" t="s">
        <v>71</v>
      </c>
      <c r="L82" s="62"/>
    </row>
    <row r="83" spans="4:13" x14ac:dyDescent="0.35">
      <c r="D83" s="62"/>
      <c r="E83" s="70"/>
      <c r="F83" s="70"/>
      <c r="G83" s="70"/>
      <c r="H83" s="70"/>
      <c r="I83" s="70"/>
      <c r="J83" s="70"/>
      <c r="K83" s="70"/>
      <c r="L83" s="62"/>
    </row>
    <row r="84" spans="4:13" x14ac:dyDescent="0.35">
      <c r="D84" s="62">
        <v>50</v>
      </c>
      <c r="E84" s="70">
        <v>13500</v>
      </c>
      <c r="F84" s="70">
        <v>13500</v>
      </c>
      <c r="G84" s="70" t="s">
        <v>8</v>
      </c>
      <c r="H84" s="70" t="s">
        <v>8</v>
      </c>
      <c r="I84" s="70" t="s">
        <v>8</v>
      </c>
      <c r="J84" s="70" t="s">
        <v>8</v>
      </c>
      <c r="K84" s="70" t="s">
        <v>72</v>
      </c>
      <c r="L84" s="62"/>
    </row>
    <row r="85" spans="4:13" x14ac:dyDescent="0.35">
      <c r="D85" s="62"/>
      <c r="E85" s="70"/>
      <c r="F85" s="70"/>
      <c r="G85" s="70"/>
      <c r="H85" s="70"/>
      <c r="I85" s="70"/>
      <c r="J85" s="70"/>
      <c r="K85" s="70"/>
      <c r="L85" s="62"/>
    </row>
    <row r="86" spans="4:13" x14ac:dyDescent="0.35">
      <c r="D86" s="1">
        <v>51</v>
      </c>
      <c r="E86" s="4">
        <v>12500</v>
      </c>
      <c r="F86" s="4">
        <v>13550</v>
      </c>
      <c r="G86" s="11">
        <v>500</v>
      </c>
      <c r="H86" s="11">
        <v>500</v>
      </c>
      <c r="I86" s="11">
        <v>50</v>
      </c>
      <c r="J86" s="4" t="s">
        <v>8</v>
      </c>
      <c r="K86" s="4" t="s">
        <v>73</v>
      </c>
      <c r="L86" s="15"/>
    </row>
    <row r="87" spans="4:13" x14ac:dyDescent="0.35">
      <c r="D87" s="1">
        <v>52</v>
      </c>
      <c r="E87" s="4">
        <v>13500</v>
      </c>
      <c r="F87" s="4">
        <v>13550</v>
      </c>
      <c r="G87" s="11" t="s">
        <v>8</v>
      </c>
      <c r="H87" s="11" t="s">
        <v>8</v>
      </c>
      <c r="I87" s="11">
        <v>50</v>
      </c>
      <c r="J87" s="4" t="s">
        <v>8</v>
      </c>
      <c r="K87" s="4" t="s">
        <v>74</v>
      </c>
      <c r="L87" s="15"/>
    </row>
    <row r="88" spans="4:13" x14ac:dyDescent="0.35">
      <c r="D88" s="1">
        <v>53</v>
      </c>
      <c r="E88" s="4">
        <v>13500</v>
      </c>
      <c r="F88" s="4">
        <v>13500</v>
      </c>
      <c r="G88" s="11" t="s">
        <v>8</v>
      </c>
      <c r="H88" s="11" t="s">
        <v>8</v>
      </c>
      <c r="I88" s="11" t="s">
        <v>8</v>
      </c>
      <c r="J88" s="4" t="s">
        <v>8</v>
      </c>
      <c r="K88" s="4" t="s">
        <v>75</v>
      </c>
      <c r="L88" s="15"/>
    </row>
    <row r="89" spans="4:13" x14ac:dyDescent="0.35">
      <c r="D89" s="1">
        <v>54</v>
      </c>
      <c r="E89" s="4">
        <v>13500</v>
      </c>
      <c r="F89" s="4">
        <v>13500</v>
      </c>
      <c r="G89" s="11" t="s">
        <v>8</v>
      </c>
      <c r="H89" s="11" t="s">
        <v>8</v>
      </c>
      <c r="I89" s="11" t="s">
        <v>8</v>
      </c>
      <c r="J89" s="4" t="s">
        <v>8</v>
      </c>
      <c r="K89" s="4" t="s">
        <v>76</v>
      </c>
      <c r="L89" s="15"/>
    </row>
    <row r="90" spans="4:13" x14ac:dyDescent="0.35">
      <c r="D90" s="1">
        <v>55</v>
      </c>
      <c r="E90" s="4">
        <v>13225</v>
      </c>
      <c r="F90" s="4">
        <v>13500</v>
      </c>
      <c r="G90" s="11" t="s">
        <v>8</v>
      </c>
      <c r="H90" s="11" t="s">
        <v>8</v>
      </c>
      <c r="I90" s="11" t="s">
        <v>8</v>
      </c>
      <c r="J90" s="11">
        <v>275</v>
      </c>
      <c r="K90" s="4" t="s">
        <v>77</v>
      </c>
      <c r="L90" s="15"/>
    </row>
    <row r="91" spans="4:13" x14ac:dyDescent="0.35">
      <c r="D91" s="1">
        <v>56</v>
      </c>
      <c r="E91" s="4">
        <v>13500</v>
      </c>
      <c r="F91" s="4">
        <v>13500</v>
      </c>
      <c r="G91" s="11" t="s">
        <v>8</v>
      </c>
      <c r="H91" s="11" t="s">
        <v>8</v>
      </c>
      <c r="I91" s="11" t="s">
        <v>8</v>
      </c>
      <c r="J91" s="4" t="s">
        <v>8</v>
      </c>
      <c r="K91" s="4" t="s">
        <v>78</v>
      </c>
      <c r="L91" s="3"/>
    </row>
    <row r="92" spans="4:13" x14ac:dyDescent="0.35">
      <c r="D92" s="1">
        <v>57</v>
      </c>
      <c r="E92" s="4">
        <v>13500</v>
      </c>
      <c r="F92" s="4">
        <v>13500</v>
      </c>
      <c r="G92" s="11" t="s">
        <v>8</v>
      </c>
      <c r="H92" s="11" t="s">
        <v>8</v>
      </c>
      <c r="I92" s="11" t="s">
        <v>8</v>
      </c>
      <c r="J92" s="4" t="s">
        <v>8</v>
      </c>
      <c r="K92" s="4" t="s">
        <v>79</v>
      </c>
      <c r="L92" s="3"/>
    </row>
    <row r="93" spans="4:13" x14ac:dyDescent="0.35">
      <c r="D93" s="1">
        <v>58</v>
      </c>
      <c r="E93" s="4">
        <v>13500</v>
      </c>
      <c r="F93" s="4">
        <v>13500</v>
      </c>
      <c r="G93" s="11" t="s">
        <v>8</v>
      </c>
      <c r="H93" s="11" t="s">
        <v>8</v>
      </c>
      <c r="I93" s="11" t="s">
        <v>8</v>
      </c>
      <c r="J93" s="4" t="s">
        <v>8</v>
      </c>
      <c r="K93" s="4" t="s">
        <v>80</v>
      </c>
      <c r="L93" s="3"/>
    </row>
    <row r="94" spans="4:13" x14ac:dyDescent="0.35">
      <c r="D94" s="1">
        <v>59</v>
      </c>
      <c r="E94" s="4">
        <v>13500</v>
      </c>
      <c r="F94" s="4">
        <v>13500</v>
      </c>
      <c r="G94" s="11" t="s">
        <v>8</v>
      </c>
      <c r="H94" s="11" t="s">
        <v>8</v>
      </c>
      <c r="I94" s="11" t="s">
        <v>8</v>
      </c>
      <c r="J94" s="4" t="s">
        <v>8</v>
      </c>
      <c r="K94" s="4" t="s">
        <v>81</v>
      </c>
      <c r="L94" s="3"/>
    </row>
    <row r="95" spans="4:13" x14ac:dyDescent="0.35">
      <c r="D95" s="1">
        <v>60</v>
      </c>
      <c r="E95" s="10"/>
      <c r="F95" s="10"/>
      <c r="G95" s="10"/>
      <c r="H95" s="10"/>
      <c r="I95" s="10"/>
      <c r="J95" s="10"/>
      <c r="K95" s="10"/>
      <c r="L95" s="3"/>
      <c r="M95" s="13" t="s">
        <v>82</v>
      </c>
    </row>
    <row r="96" spans="4:13" x14ac:dyDescent="0.35">
      <c r="D96" s="1" t="s">
        <v>83</v>
      </c>
      <c r="E96" s="4">
        <v>13500</v>
      </c>
      <c r="F96" s="4"/>
      <c r="G96" s="4"/>
      <c r="H96" s="4"/>
      <c r="I96" s="4"/>
      <c r="J96" s="4"/>
      <c r="K96" s="4"/>
      <c r="L96" s="1"/>
      <c r="M96" s="13">
        <v>2400</v>
      </c>
    </row>
    <row r="97" spans="3:13" x14ac:dyDescent="0.35">
      <c r="C97" t="s">
        <v>85</v>
      </c>
      <c r="D97" s="1">
        <v>61</v>
      </c>
      <c r="E97" s="4">
        <v>10925</v>
      </c>
      <c r="F97" s="4">
        <v>11675</v>
      </c>
      <c r="G97" s="4" t="s">
        <v>8</v>
      </c>
      <c r="H97" s="4">
        <v>650</v>
      </c>
      <c r="I97" s="4">
        <v>100</v>
      </c>
      <c r="J97" s="4"/>
      <c r="K97" s="4" t="s">
        <v>84</v>
      </c>
      <c r="L97" s="1"/>
    </row>
    <row r="98" spans="3:13" x14ac:dyDescent="0.35">
      <c r="C98" t="s">
        <v>86</v>
      </c>
      <c r="D98" s="1">
        <v>62</v>
      </c>
      <c r="E98" s="4">
        <v>7175</v>
      </c>
      <c r="F98" s="4">
        <v>13175</v>
      </c>
      <c r="G98" s="4">
        <v>3950</v>
      </c>
      <c r="H98" s="4">
        <v>300</v>
      </c>
      <c r="I98" s="4"/>
      <c r="J98" s="4">
        <f>25+150+575+750+275</f>
        <v>1775</v>
      </c>
      <c r="K98" s="4" t="s">
        <v>87</v>
      </c>
      <c r="L98" s="1"/>
    </row>
    <row r="99" spans="3:13" x14ac:dyDescent="0.35">
      <c r="D99" s="1">
        <v>63</v>
      </c>
      <c r="E99" s="4">
        <v>13500</v>
      </c>
      <c r="F99" s="4">
        <v>13500</v>
      </c>
      <c r="G99" s="4" t="s">
        <v>8</v>
      </c>
      <c r="H99" s="4" t="s">
        <v>8</v>
      </c>
      <c r="I99" s="4" t="s">
        <v>8</v>
      </c>
      <c r="J99" s="4" t="s">
        <v>8</v>
      </c>
      <c r="K99" s="4" t="s">
        <v>88</v>
      </c>
      <c r="L99" s="1"/>
    </row>
    <row r="100" spans="3:13" x14ac:dyDescent="0.35">
      <c r="D100" s="1">
        <v>64</v>
      </c>
      <c r="E100" s="4">
        <v>13500</v>
      </c>
      <c r="F100" s="4">
        <v>13500</v>
      </c>
      <c r="G100" s="4" t="s">
        <v>8</v>
      </c>
      <c r="H100" s="4" t="s">
        <v>8</v>
      </c>
      <c r="I100" s="4" t="s">
        <v>8</v>
      </c>
      <c r="J100" s="4" t="s">
        <v>8</v>
      </c>
      <c r="K100" s="4" t="s">
        <v>89</v>
      </c>
      <c r="L100" s="1"/>
    </row>
    <row r="101" spans="3:13" x14ac:dyDescent="0.35">
      <c r="D101" s="1">
        <v>65</v>
      </c>
      <c r="E101" s="4">
        <v>9450</v>
      </c>
      <c r="F101" s="4">
        <v>9475</v>
      </c>
      <c r="G101" s="4" t="s">
        <v>8</v>
      </c>
      <c r="H101" s="11" t="s">
        <v>8</v>
      </c>
      <c r="I101" s="4">
        <v>25</v>
      </c>
      <c r="J101" s="11" t="s">
        <v>8</v>
      </c>
      <c r="K101" s="4" t="s">
        <v>90</v>
      </c>
      <c r="L101" s="15"/>
    </row>
    <row r="102" spans="3:13" x14ac:dyDescent="0.35">
      <c r="D102" s="15">
        <v>66</v>
      </c>
      <c r="E102" s="16">
        <v>14050</v>
      </c>
      <c r="F102" s="16">
        <v>14441</v>
      </c>
      <c r="G102" s="16">
        <v>125</v>
      </c>
      <c r="H102" s="16">
        <v>225</v>
      </c>
      <c r="I102" s="16">
        <v>41</v>
      </c>
      <c r="J102" s="16" t="s">
        <v>8</v>
      </c>
      <c r="K102" s="16" t="s">
        <v>91</v>
      </c>
      <c r="L102" s="15"/>
    </row>
    <row r="103" spans="3:13" x14ac:dyDescent="0.35">
      <c r="D103" s="8" t="s">
        <v>14</v>
      </c>
      <c r="E103" s="8">
        <f>SUM(E70:E102)</f>
        <v>388375</v>
      </c>
      <c r="F103" s="8">
        <f>SUM(F70:F102)</f>
        <v>374461</v>
      </c>
      <c r="G103" s="8">
        <f t="shared" ref="G103:K103" si="18">SUM(G70:G102)</f>
        <v>5950</v>
      </c>
      <c r="H103" s="8">
        <f t="shared" si="18"/>
        <v>2900</v>
      </c>
      <c r="I103" s="8">
        <f t="shared" si="18"/>
        <v>591</v>
      </c>
      <c r="J103" s="8">
        <f t="shared" si="18"/>
        <v>2050</v>
      </c>
      <c r="K103" s="8">
        <f t="shared" si="18"/>
        <v>0</v>
      </c>
      <c r="L103" s="8"/>
      <c r="M103" s="23">
        <f>SUM(G103:J103)</f>
        <v>11491</v>
      </c>
    </row>
    <row r="108" spans="3:13" x14ac:dyDescent="0.35">
      <c r="D108" t="s">
        <v>92</v>
      </c>
    </row>
    <row r="109" spans="3:13" x14ac:dyDescent="0.35">
      <c r="D109" s="67" t="s">
        <v>1</v>
      </c>
      <c r="E109" s="67" t="s">
        <v>2</v>
      </c>
      <c r="F109" s="67" t="s">
        <v>3</v>
      </c>
      <c r="G109" s="67" t="s">
        <v>4</v>
      </c>
      <c r="H109" s="67"/>
      <c r="I109" s="67"/>
      <c r="J109" s="67"/>
      <c r="K109" s="67"/>
      <c r="L109" s="67"/>
    </row>
    <row r="110" spans="3:13" x14ac:dyDescent="0.35">
      <c r="D110" s="67"/>
      <c r="E110" s="67"/>
      <c r="F110" s="67"/>
      <c r="G110" s="7" t="s">
        <v>7</v>
      </c>
      <c r="H110" s="7" t="s">
        <v>11</v>
      </c>
      <c r="I110" s="7" t="s">
        <v>5</v>
      </c>
      <c r="J110" s="7" t="s">
        <v>6</v>
      </c>
      <c r="K110" s="7" t="s">
        <v>9</v>
      </c>
      <c r="L110" s="8" t="s">
        <v>12</v>
      </c>
    </row>
    <row r="111" spans="3:13" x14ac:dyDescent="0.35">
      <c r="D111" s="1">
        <v>67</v>
      </c>
      <c r="E111" s="4"/>
      <c r="F111" s="4"/>
      <c r="G111" s="4"/>
      <c r="H111" s="4"/>
      <c r="I111" s="4"/>
      <c r="J111" s="4"/>
      <c r="K111" s="4" t="s">
        <v>272</v>
      </c>
      <c r="L111" s="1" t="s">
        <v>93</v>
      </c>
    </row>
    <row r="112" spans="3:13" x14ac:dyDescent="0.35">
      <c r="D112" s="1">
        <v>68</v>
      </c>
      <c r="E112" s="4">
        <v>3950</v>
      </c>
      <c r="F112" s="4">
        <v>11735</v>
      </c>
      <c r="G112" s="4">
        <f>6740+7340</f>
        <v>14080</v>
      </c>
      <c r="H112" s="4">
        <v>375</v>
      </c>
      <c r="I112" s="4">
        <v>140</v>
      </c>
      <c r="J112" s="4" t="s">
        <v>8</v>
      </c>
      <c r="K112" s="4" t="s">
        <v>94</v>
      </c>
      <c r="L112" s="1"/>
    </row>
    <row r="113" spans="3:13" x14ac:dyDescent="0.35">
      <c r="D113" s="1">
        <v>69</v>
      </c>
      <c r="E113" s="4">
        <v>13500</v>
      </c>
      <c r="F113" s="4">
        <v>13500</v>
      </c>
      <c r="G113" s="4" t="s">
        <v>8</v>
      </c>
      <c r="H113" s="4" t="s">
        <v>8</v>
      </c>
      <c r="I113" s="4" t="s">
        <v>8</v>
      </c>
      <c r="J113" s="4" t="s">
        <v>8</v>
      </c>
      <c r="K113" s="4" t="s">
        <v>95</v>
      </c>
      <c r="L113" s="1"/>
    </row>
    <row r="114" spans="3:13" x14ac:dyDescent="0.35">
      <c r="D114" s="1">
        <v>70</v>
      </c>
      <c r="E114" s="4">
        <v>13500</v>
      </c>
      <c r="F114" s="4">
        <v>13525</v>
      </c>
      <c r="G114" s="4" t="s">
        <v>8</v>
      </c>
      <c r="H114" s="4" t="s">
        <v>8</v>
      </c>
      <c r="I114" s="4" t="s">
        <v>8</v>
      </c>
      <c r="J114" s="4" t="s">
        <v>8</v>
      </c>
      <c r="K114" s="4" t="s">
        <v>65</v>
      </c>
      <c r="L114" s="1"/>
    </row>
    <row r="115" spans="3:13" x14ac:dyDescent="0.35">
      <c r="D115" s="1">
        <v>71</v>
      </c>
      <c r="E115" s="4">
        <v>13500</v>
      </c>
      <c r="F115" s="4">
        <v>13525</v>
      </c>
      <c r="G115" s="4" t="s">
        <v>8</v>
      </c>
      <c r="H115" s="4" t="s">
        <v>8</v>
      </c>
      <c r="I115" s="4" t="s">
        <v>8</v>
      </c>
      <c r="J115" s="4" t="s">
        <v>8</v>
      </c>
      <c r="K115" s="4" t="s">
        <v>96</v>
      </c>
      <c r="L115" s="1"/>
    </row>
    <row r="116" spans="3:13" x14ac:dyDescent="0.35">
      <c r="D116" s="1">
        <v>72</v>
      </c>
      <c r="E116" s="4">
        <v>13500</v>
      </c>
      <c r="F116" s="4">
        <v>13525</v>
      </c>
      <c r="G116" s="4" t="s">
        <v>8</v>
      </c>
      <c r="H116" s="4" t="s">
        <v>8</v>
      </c>
      <c r="I116" s="4">
        <v>25</v>
      </c>
      <c r="J116" s="4" t="s">
        <v>8</v>
      </c>
      <c r="K116" s="4" t="s">
        <v>97</v>
      </c>
      <c r="L116" s="1"/>
    </row>
    <row r="117" spans="3:13" x14ac:dyDescent="0.35">
      <c r="D117" s="1">
        <v>73</v>
      </c>
      <c r="E117" s="4">
        <v>13225</v>
      </c>
      <c r="F117" s="4">
        <v>13500</v>
      </c>
      <c r="G117" s="4" t="s">
        <v>8</v>
      </c>
      <c r="H117" s="4" t="s">
        <v>8</v>
      </c>
      <c r="I117" s="4" t="s">
        <v>8</v>
      </c>
      <c r="J117" s="4">
        <v>275</v>
      </c>
      <c r="K117" s="4" t="s">
        <v>98</v>
      </c>
      <c r="L117" s="1"/>
    </row>
    <row r="118" spans="3:13" x14ac:dyDescent="0.35">
      <c r="D118" s="1">
        <v>74</v>
      </c>
      <c r="E118" s="4">
        <v>15200</v>
      </c>
      <c r="F118" s="4">
        <v>15200</v>
      </c>
      <c r="G118" s="4" t="s">
        <v>8</v>
      </c>
      <c r="H118" s="4" t="s">
        <v>8</v>
      </c>
      <c r="I118" s="4" t="s">
        <v>8</v>
      </c>
      <c r="J118" s="4" t="s">
        <v>8</v>
      </c>
      <c r="K118" s="4" t="s">
        <v>100</v>
      </c>
      <c r="L118" s="1" t="s">
        <v>99</v>
      </c>
      <c r="M118" s="9"/>
    </row>
    <row r="119" spans="3:13" x14ac:dyDescent="0.35">
      <c r="C119" t="s">
        <v>103</v>
      </c>
      <c r="D119" s="1">
        <v>75</v>
      </c>
      <c r="E119" s="4">
        <v>12550</v>
      </c>
      <c r="F119" s="4">
        <v>13500</v>
      </c>
      <c r="G119" s="4">
        <v>250</v>
      </c>
      <c r="H119" s="4" t="s">
        <v>8</v>
      </c>
      <c r="I119" s="4" t="s">
        <v>8</v>
      </c>
      <c r="J119" s="4">
        <v>700</v>
      </c>
      <c r="K119" s="4" t="s">
        <v>102</v>
      </c>
      <c r="L119" s="1"/>
      <c r="M119" t="s">
        <v>101</v>
      </c>
    </row>
    <row r="120" spans="3:13" x14ac:dyDescent="0.35">
      <c r="D120" s="1">
        <v>76</v>
      </c>
      <c r="E120" s="4">
        <v>14175</v>
      </c>
      <c r="F120" s="4">
        <v>14620</v>
      </c>
      <c r="G120" s="4" t="s">
        <v>8</v>
      </c>
      <c r="H120" s="4">
        <v>200</v>
      </c>
      <c r="I120" s="4">
        <v>70</v>
      </c>
      <c r="J120" s="4">
        <v>175</v>
      </c>
      <c r="K120" s="4" t="s">
        <v>104</v>
      </c>
      <c r="L120" s="1"/>
      <c r="M120" t="s">
        <v>105</v>
      </c>
    </row>
    <row r="121" spans="3:13" x14ac:dyDescent="0.35">
      <c r="D121" s="1">
        <v>77</v>
      </c>
      <c r="E121" s="4">
        <v>12725</v>
      </c>
      <c r="F121" s="4">
        <v>13500</v>
      </c>
      <c r="G121" s="4">
        <v>125</v>
      </c>
      <c r="H121" s="4">
        <v>375</v>
      </c>
      <c r="I121" s="4" t="s">
        <v>8</v>
      </c>
      <c r="J121" s="4" t="s">
        <v>8</v>
      </c>
      <c r="K121" s="4" t="s">
        <v>106</v>
      </c>
      <c r="L121" s="1"/>
    </row>
    <row r="122" spans="3:13" x14ac:dyDescent="0.35">
      <c r="D122" s="1">
        <v>78</v>
      </c>
      <c r="E122" s="4">
        <v>13175</v>
      </c>
      <c r="F122" s="4">
        <v>13352.5</v>
      </c>
      <c r="G122" s="4" t="s">
        <v>8</v>
      </c>
      <c r="H122" s="4">
        <v>150</v>
      </c>
      <c r="I122" s="4">
        <v>27.5</v>
      </c>
      <c r="J122" s="4" t="s">
        <v>8</v>
      </c>
      <c r="K122" s="4" t="s">
        <v>108</v>
      </c>
      <c r="L122" s="1" t="s">
        <v>107</v>
      </c>
      <c r="M122" t="s">
        <v>42</v>
      </c>
    </row>
    <row r="123" spans="3:13" x14ac:dyDescent="0.35">
      <c r="C123" t="s">
        <v>113</v>
      </c>
      <c r="D123" s="62">
        <v>79</v>
      </c>
      <c r="E123" s="70">
        <v>13350</v>
      </c>
      <c r="F123" s="70">
        <v>13500</v>
      </c>
      <c r="G123" s="70">
        <v>150</v>
      </c>
      <c r="H123" s="70" t="s">
        <v>8</v>
      </c>
      <c r="I123" s="70" t="s">
        <v>8</v>
      </c>
      <c r="J123" s="70" t="s">
        <v>8</v>
      </c>
      <c r="K123" s="70" t="s">
        <v>271</v>
      </c>
      <c r="L123" s="62" t="s">
        <v>42</v>
      </c>
    </row>
    <row r="124" spans="3:13" x14ac:dyDescent="0.35">
      <c r="D124" s="62"/>
      <c r="E124" s="70"/>
      <c r="F124" s="70"/>
      <c r="G124" s="70"/>
      <c r="H124" s="70"/>
      <c r="I124" s="70"/>
      <c r="J124" s="70"/>
      <c r="K124" s="70"/>
      <c r="L124" s="62"/>
    </row>
    <row r="125" spans="3:13" x14ac:dyDescent="0.35">
      <c r="D125" s="62">
        <v>80</v>
      </c>
      <c r="E125" s="70">
        <v>13700</v>
      </c>
      <c r="F125" s="70">
        <v>13975</v>
      </c>
      <c r="G125" s="70">
        <v>125</v>
      </c>
      <c r="H125" s="70">
        <v>125</v>
      </c>
      <c r="I125" s="70">
        <v>25</v>
      </c>
      <c r="J125" s="70" t="s">
        <v>8</v>
      </c>
      <c r="K125" s="70" t="s">
        <v>88</v>
      </c>
      <c r="L125" s="62"/>
      <c r="M125" t="s">
        <v>109</v>
      </c>
    </row>
    <row r="126" spans="3:13" x14ac:dyDescent="0.35">
      <c r="D126" s="62"/>
      <c r="E126" s="70"/>
      <c r="F126" s="70"/>
      <c r="G126" s="70"/>
      <c r="H126" s="70"/>
      <c r="I126" s="70"/>
      <c r="J126" s="70"/>
      <c r="K126" s="70"/>
      <c r="L126" s="62"/>
    </row>
    <row r="127" spans="3:13" x14ac:dyDescent="0.35">
      <c r="D127" s="1">
        <v>81</v>
      </c>
      <c r="E127" s="4">
        <v>13500</v>
      </c>
      <c r="F127" s="4">
        <v>13500</v>
      </c>
      <c r="G127" s="11" t="s">
        <v>8</v>
      </c>
      <c r="H127" s="11" t="s">
        <v>8</v>
      </c>
      <c r="I127" s="11" t="s">
        <v>8</v>
      </c>
      <c r="J127" s="4" t="s">
        <v>8</v>
      </c>
      <c r="K127" s="4" t="s">
        <v>110</v>
      </c>
      <c r="L127" s="15"/>
    </row>
    <row r="128" spans="3:13" x14ac:dyDescent="0.35">
      <c r="D128" s="1">
        <v>82</v>
      </c>
      <c r="E128" s="4">
        <v>13500</v>
      </c>
      <c r="F128" s="4">
        <v>13525</v>
      </c>
      <c r="G128" s="11" t="s">
        <v>8</v>
      </c>
      <c r="H128" s="11" t="s">
        <v>8</v>
      </c>
      <c r="I128" s="11">
        <v>25</v>
      </c>
      <c r="J128" s="4" t="s">
        <v>8</v>
      </c>
      <c r="K128" s="4" t="s">
        <v>97</v>
      </c>
      <c r="L128" s="15"/>
    </row>
    <row r="129" spans="4:13" x14ac:dyDescent="0.35">
      <c r="D129" s="1">
        <v>83</v>
      </c>
      <c r="E129" s="4">
        <v>13500</v>
      </c>
      <c r="F129" s="4">
        <v>13500</v>
      </c>
      <c r="G129" s="11" t="s">
        <v>8</v>
      </c>
      <c r="H129" s="11" t="s">
        <v>8</v>
      </c>
      <c r="I129" s="11" t="s">
        <v>8</v>
      </c>
      <c r="J129" s="4" t="s">
        <v>8</v>
      </c>
      <c r="K129" s="4" t="s">
        <v>111</v>
      </c>
      <c r="L129" s="15"/>
    </row>
    <row r="130" spans="4:13" x14ac:dyDescent="0.35">
      <c r="D130" s="1">
        <v>84</v>
      </c>
      <c r="E130" s="4">
        <v>13500</v>
      </c>
      <c r="F130" s="4">
        <v>13525</v>
      </c>
      <c r="G130" s="11" t="s">
        <v>8</v>
      </c>
      <c r="H130" s="11" t="s">
        <v>8</v>
      </c>
      <c r="I130" s="11">
        <v>25</v>
      </c>
      <c r="J130" s="4" t="s">
        <v>8</v>
      </c>
      <c r="K130" s="4" t="s">
        <v>112</v>
      </c>
      <c r="L130" s="15"/>
    </row>
    <row r="131" spans="4:13" x14ac:dyDescent="0.35">
      <c r="D131" s="1">
        <v>85</v>
      </c>
      <c r="E131" s="4">
        <v>13150</v>
      </c>
      <c r="F131" s="4">
        <v>13500</v>
      </c>
      <c r="G131" s="11">
        <v>200</v>
      </c>
      <c r="H131" s="11">
        <v>150</v>
      </c>
      <c r="I131" s="11" t="s">
        <v>8</v>
      </c>
      <c r="J131" s="11" t="s">
        <v>8</v>
      </c>
      <c r="K131" s="4" t="s">
        <v>114</v>
      </c>
      <c r="L131" s="15"/>
    </row>
    <row r="132" spans="4:13" x14ac:dyDescent="0.35">
      <c r="D132" s="1">
        <v>86</v>
      </c>
      <c r="E132" s="4">
        <v>12875</v>
      </c>
      <c r="F132" s="4">
        <v>13525</v>
      </c>
      <c r="G132" s="11">
        <v>325</v>
      </c>
      <c r="H132" s="11">
        <v>300</v>
      </c>
      <c r="I132" s="11">
        <v>25</v>
      </c>
      <c r="J132" s="4" t="s">
        <v>8</v>
      </c>
      <c r="K132" s="4" t="s">
        <v>270</v>
      </c>
      <c r="L132" s="3" t="s">
        <v>115</v>
      </c>
      <c r="M132" t="s">
        <v>116</v>
      </c>
    </row>
    <row r="133" spans="4:13" x14ac:dyDescent="0.35">
      <c r="D133" s="1">
        <v>87</v>
      </c>
      <c r="E133" s="4"/>
      <c r="F133" s="4"/>
      <c r="G133" s="11"/>
      <c r="H133" s="11"/>
      <c r="I133" s="11"/>
      <c r="J133" s="4"/>
      <c r="K133" s="4"/>
      <c r="L133" s="3"/>
    </row>
    <row r="134" spans="4:13" x14ac:dyDescent="0.35">
      <c r="D134" s="8" t="s">
        <v>14</v>
      </c>
      <c r="E134" s="8">
        <f>SUM(E112:E132)</f>
        <v>246075</v>
      </c>
      <c r="F134" s="8">
        <f>SUM(F112:F132)</f>
        <v>258032.5</v>
      </c>
      <c r="G134" s="8">
        <f>SUM(G112:G133)</f>
        <v>15255</v>
      </c>
      <c r="H134" s="8">
        <f t="shared" ref="H134:J134" si="19">SUM(H112:H133)</f>
        <v>1675</v>
      </c>
      <c r="I134" s="8">
        <f t="shared" si="19"/>
        <v>362.5</v>
      </c>
      <c r="J134" s="8">
        <f t="shared" si="19"/>
        <v>1150</v>
      </c>
      <c r="K134" s="8">
        <f t="shared" ref="K134" si="20">SUM(K101:K123)</f>
        <v>0</v>
      </c>
      <c r="L134" s="8"/>
      <c r="M134" s="23">
        <f>SUM(G134:K134)</f>
        <v>18442.5</v>
      </c>
    </row>
    <row r="140" spans="4:13" x14ac:dyDescent="0.35">
      <c r="D140" t="s">
        <v>117</v>
      </c>
    </row>
    <row r="141" spans="4:13" x14ac:dyDescent="0.35">
      <c r="D141" s="67" t="s">
        <v>1</v>
      </c>
      <c r="E141" s="67" t="s">
        <v>2</v>
      </c>
      <c r="F141" s="67" t="s">
        <v>3</v>
      </c>
      <c r="G141" s="67" t="s">
        <v>4</v>
      </c>
      <c r="H141" s="67"/>
      <c r="I141" s="67"/>
      <c r="J141" s="67"/>
      <c r="K141" s="67"/>
      <c r="L141" s="67"/>
    </row>
    <row r="142" spans="4:13" x14ac:dyDescent="0.35">
      <c r="D142" s="67"/>
      <c r="E142" s="67"/>
      <c r="F142" s="67"/>
      <c r="G142" s="7" t="s">
        <v>7</v>
      </c>
      <c r="H142" s="7" t="s">
        <v>11</v>
      </c>
      <c r="I142" s="7" t="s">
        <v>5</v>
      </c>
      <c r="J142" s="7" t="s">
        <v>6</v>
      </c>
      <c r="K142" s="7" t="s">
        <v>9</v>
      </c>
      <c r="L142" s="8" t="s">
        <v>12</v>
      </c>
    </row>
    <row r="143" spans="4:13" x14ac:dyDescent="0.35">
      <c r="D143" s="1">
        <v>88</v>
      </c>
      <c r="E143" s="4">
        <v>11525</v>
      </c>
      <c r="F143" s="4">
        <v>13500</v>
      </c>
      <c r="G143" s="4" t="s">
        <v>8</v>
      </c>
      <c r="H143" s="4">
        <v>1975</v>
      </c>
      <c r="I143" s="4" t="s">
        <v>8</v>
      </c>
      <c r="J143" s="4" t="s">
        <v>8</v>
      </c>
      <c r="K143" s="4" t="s">
        <v>119</v>
      </c>
      <c r="L143" s="1" t="s">
        <v>118</v>
      </c>
    </row>
    <row r="144" spans="4:13" x14ac:dyDescent="0.35">
      <c r="D144" s="1">
        <v>89</v>
      </c>
      <c r="E144" s="4">
        <v>3400</v>
      </c>
      <c r="F144" s="4">
        <v>3645</v>
      </c>
      <c r="G144" s="4"/>
      <c r="H144" s="4">
        <v>175</v>
      </c>
      <c r="I144" s="4">
        <v>70</v>
      </c>
      <c r="J144" s="4" t="s">
        <v>8</v>
      </c>
      <c r="K144" s="4" t="s">
        <v>123</v>
      </c>
      <c r="L144" s="1"/>
      <c r="M144" t="s">
        <v>120</v>
      </c>
    </row>
    <row r="145" spans="3:12" x14ac:dyDescent="0.35">
      <c r="C145" t="s">
        <v>121</v>
      </c>
      <c r="D145" s="1">
        <v>90</v>
      </c>
      <c r="E145" s="4">
        <v>10950</v>
      </c>
      <c r="F145" s="4">
        <v>11500</v>
      </c>
      <c r="G145" s="4">
        <v>550</v>
      </c>
      <c r="H145" s="4" t="s">
        <v>8</v>
      </c>
      <c r="I145" s="4" t="s">
        <v>8</v>
      </c>
      <c r="J145" s="4" t="s">
        <v>8</v>
      </c>
      <c r="K145" s="4" t="s">
        <v>122</v>
      </c>
      <c r="L145" s="1"/>
    </row>
    <row r="146" spans="3:12" x14ac:dyDescent="0.35">
      <c r="D146" s="1">
        <v>91</v>
      </c>
      <c r="E146" s="4">
        <v>10250</v>
      </c>
      <c r="F146" s="4">
        <v>10278.5</v>
      </c>
      <c r="G146" s="4" t="s">
        <v>8</v>
      </c>
      <c r="H146" s="4" t="s">
        <v>8</v>
      </c>
      <c r="I146" s="4">
        <v>28.5</v>
      </c>
      <c r="J146" s="4" t="s">
        <v>8</v>
      </c>
      <c r="K146" s="4">
        <v>14.23</v>
      </c>
      <c r="L146" s="1"/>
    </row>
    <row r="147" spans="3:12" x14ac:dyDescent="0.35">
      <c r="C147" t="s">
        <v>124</v>
      </c>
      <c r="D147" s="1">
        <v>92</v>
      </c>
      <c r="E147" s="4">
        <v>11825</v>
      </c>
      <c r="F147" s="4">
        <v>11950</v>
      </c>
      <c r="G147" s="4">
        <v>125</v>
      </c>
      <c r="H147" s="4" t="s">
        <v>8</v>
      </c>
      <c r="I147" s="4" t="s">
        <v>8</v>
      </c>
      <c r="J147" s="4" t="s">
        <v>8</v>
      </c>
      <c r="K147" s="4" t="s">
        <v>48</v>
      </c>
      <c r="L147" s="1"/>
    </row>
    <row r="148" spans="3:12" x14ac:dyDescent="0.35">
      <c r="C148" t="s">
        <v>125</v>
      </c>
      <c r="D148" s="1">
        <v>93</v>
      </c>
      <c r="E148" s="4">
        <v>13250</v>
      </c>
      <c r="F148" s="4">
        <v>13500</v>
      </c>
      <c r="G148" s="4">
        <v>250</v>
      </c>
      <c r="H148" s="4" t="s">
        <v>8</v>
      </c>
      <c r="I148" s="4" t="s">
        <v>8</v>
      </c>
      <c r="J148" s="4" t="s">
        <v>8</v>
      </c>
      <c r="K148" s="4" t="s">
        <v>102</v>
      </c>
      <c r="L148" s="1"/>
    </row>
    <row r="149" spans="3:12" x14ac:dyDescent="0.35">
      <c r="D149" s="1">
        <v>94</v>
      </c>
      <c r="E149" s="4">
        <v>13500</v>
      </c>
      <c r="F149" s="4">
        <v>13500</v>
      </c>
      <c r="G149" s="4" t="s">
        <v>8</v>
      </c>
      <c r="H149" s="4" t="s">
        <v>8</v>
      </c>
      <c r="I149" s="4" t="s">
        <v>8</v>
      </c>
      <c r="J149" s="4" t="s">
        <v>8</v>
      </c>
      <c r="K149" s="4" t="s">
        <v>95</v>
      </c>
      <c r="L149" s="1"/>
    </row>
    <row r="150" spans="3:12" x14ac:dyDescent="0.35">
      <c r="D150" s="1">
        <v>95</v>
      </c>
      <c r="E150" s="4">
        <v>13500</v>
      </c>
      <c r="F150" s="4">
        <v>13500</v>
      </c>
      <c r="G150" s="4" t="s">
        <v>8</v>
      </c>
      <c r="H150" s="4" t="s">
        <v>8</v>
      </c>
      <c r="I150" s="4" t="s">
        <v>8</v>
      </c>
      <c r="J150" s="4" t="s">
        <v>8</v>
      </c>
      <c r="K150" s="4" t="s">
        <v>98</v>
      </c>
      <c r="L150" s="1"/>
    </row>
    <row r="151" spans="3:12" x14ac:dyDescent="0.35">
      <c r="D151" s="1">
        <v>96</v>
      </c>
      <c r="E151" s="4">
        <v>6500</v>
      </c>
      <c r="F151" s="4">
        <v>6712</v>
      </c>
      <c r="G151" s="4" t="s">
        <v>8</v>
      </c>
      <c r="H151" s="4">
        <v>175</v>
      </c>
      <c r="I151" s="4">
        <v>37</v>
      </c>
      <c r="J151" s="4" t="s">
        <v>8</v>
      </c>
      <c r="K151" s="4" t="s">
        <v>126</v>
      </c>
      <c r="L151" s="1"/>
    </row>
    <row r="152" spans="3:12" x14ac:dyDescent="0.35">
      <c r="C152" t="s">
        <v>124</v>
      </c>
      <c r="D152" s="1">
        <v>97</v>
      </c>
      <c r="E152" s="4">
        <v>12925</v>
      </c>
      <c r="F152" s="4">
        <v>13500</v>
      </c>
      <c r="G152" s="4">
        <v>550</v>
      </c>
      <c r="H152" s="4">
        <v>25</v>
      </c>
      <c r="I152" s="4" t="s">
        <v>8</v>
      </c>
      <c r="J152" s="4" t="s">
        <v>8</v>
      </c>
      <c r="K152" s="4" t="s">
        <v>127</v>
      </c>
      <c r="L152" s="1"/>
    </row>
    <row r="153" spans="3:12" x14ac:dyDescent="0.35">
      <c r="D153" s="1">
        <v>98</v>
      </c>
      <c r="E153" s="4">
        <v>13200</v>
      </c>
      <c r="F153" s="4">
        <v>13500</v>
      </c>
      <c r="G153" s="4">
        <v>125</v>
      </c>
      <c r="H153" s="4">
        <v>175</v>
      </c>
      <c r="I153" s="4" t="s">
        <v>8</v>
      </c>
      <c r="J153" s="4" t="s">
        <v>8</v>
      </c>
      <c r="K153" s="4" t="s">
        <v>128</v>
      </c>
      <c r="L153" s="1"/>
    </row>
    <row r="154" spans="3:12" x14ac:dyDescent="0.35">
      <c r="D154" s="1">
        <v>99</v>
      </c>
      <c r="E154" s="4">
        <v>13500</v>
      </c>
      <c r="F154" s="4">
        <v>13500</v>
      </c>
      <c r="G154" s="4" t="s">
        <v>8</v>
      </c>
      <c r="H154" s="4" t="s">
        <v>8</v>
      </c>
      <c r="I154" s="4" t="s">
        <v>8</v>
      </c>
      <c r="J154" s="4" t="s">
        <v>8</v>
      </c>
      <c r="K154" s="4" t="s">
        <v>129</v>
      </c>
      <c r="L154" s="1"/>
    </row>
    <row r="155" spans="3:12" x14ac:dyDescent="0.35">
      <c r="D155" s="62">
        <v>100</v>
      </c>
      <c r="E155" s="70">
        <v>13500</v>
      </c>
      <c r="F155" s="70">
        <v>13525</v>
      </c>
      <c r="G155" s="70" t="s">
        <v>8</v>
      </c>
      <c r="H155" s="70" t="s">
        <v>8</v>
      </c>
      <c r="I155" s="70">
        <v>25</v>
      </c>
      <c r="J155" s="70" t="s">
        <v>8</v>
      </c>
      <c r="K155" s="70" t="s">
        <v>130</v>
      </c>
      <c r="L155" s="62"/>
    </row>
    <row r="156" spans="3:12" x14ac:dyDescent="0.35">
      <c r="D156" s="62"/>
      <c r="E156" s="70"/>
      <c r="F156" s="70"/>
      <c r="G156" s="70"/>
      <c r="H156" s="70"/>
      <c r="I156" s="70"/>
      <c r="J156" s="70"/>
      <c r="K156" s="70"/>
      <c r="L156" s="62"/>
    </row>
    <row r="157" spans="3:12" x14ac:dyDescent="0.35">
      <c r="D157" s="62">
        <v>101</v>
      </c>
      <c r="E157" s="70">
        <v>13500</v>
      </c>
      <c r="F157" s="70">
        <v>13500</v>
      </c>
      <c r="G157" s="70" t="s">
        <v>8</v>
      </c>
      <c r="H157" s="70" t="s">
        <v>8</v>
      </c>
      <c r="I157" s="70" t="s">
        <v>8</v>
      </c>
      <c r="J157" s="70" t="s">
        <v>8</v>
      </c>
      <c r="K157" s="70" t="s">
        <v>131</v>
      </c>
      <c r="L157" s="62"/>
    </row>
    <row r="158" spans="3:12" x14ac:dyDescent="0.35">
      <c r="D158" s="62"/>
      <c r="E158" s="70"/>
      <c r="F158" s="70"/>
      <c r="G158" s="70"/>
      <c r="H158" s="70"/>
      <c r="I158" s="70"/>
      <c r="J158" s="70"/>
      <c r="K158" s="70"/>
      <c r="L158" s="62"/>
    </row>
    <row r="159" spans="3:12" x14ac:dyDescent="0.35">
      <c r="D159" s="1">
        <v>102</v>
      </c>
      <c r="E159" s="4">
        <v>13500</v>
      </c>
      <c r="F159" s="4">
        <v>13525</v>
      </c>
      <c r="G159" s="11" t="s">
        <v>8</v>
      </c>
      <c r="H159" s="11" t="s">
        <v>8</v>
      </c>
      <c r="I159" s="11">
        <v>25</v>
      </c>
      <c r="J159" s="4" t="s">
        <v>8</v>
      </c>
      <c r="K159" s="4" t="s">
        <v>132</v>
      </c>
      <c r="L159" s="15"/>
    </row>
    <row r="160" spans="3:12" x14ac:dyDescent="0.35">
      <c r="D160" s="1">
        <v>103</v>
      </c>
      <c r="E160" s="4">
        <v>13500</v>
      </c>
      <c r="F160" s="4">
        <v>13500</v>
      </c>
      <c r="G160" s="11" t="s">
        <v>8</v>
      </c>
      <c r="H160" s="11" t="s">
        <v>8</v>
      </c>
      <c r="I160" s="11" t="s">
        <v>8</v>
      </c>
      <c r="J160" s="4" t="s">
        <v>8</v>
      </c>
      <c r="K160" s="4" t="s">
        <v>133</v>
      </c>
      <c r="L160" s="15"/>
    </row>
    <row r="161" spans="4:13" x14ac:dyDescent="0.35">
      <c r="D161" s="1">
        <v>104</v>
      </c>
      <c r="E161" s="4">
        <v>13500</v>
      </c>
      <c r="F161" s="4">
        <v>13500</v>
      </c>
      <c r="G161" s="11" t="s">
        <v>8</v>
      </c>
      <c r="H161" s="11" t="s">
        <v>8</v>
      </c>
      <c r="I161" s="11" t="s">
        <v>8</v>
      </c>
      <c r="J161" s="4" t="s">
        <v>8</v>
      </c>
      <c r="K161" s="4" t="s">
        <v>134</v>
      </c>
      <c r="L161" s="15"/>
    </row>
    <row r="162" spans="4:13" x14ac:dyDescent="0.35">
      <c r="D162" s="1">
        <v>105</v>
      </c>
      <c r="E162" s="4">
        <v>13500</v>
      </c>
      <c r="F162" s="4">
        <v>13500</v>
      </c>
      <c r="G162" s="11" t="s">
        <v>8</v>
      </c>
      <c r="H162" s="11" t="s">
        <v>8</v>
      </c>
      <c r="I162" s="11" t="s">
        <v>8</v>
      </c>
      <c r="J162" s="4" t="s">
        <v>8</v>
      </c>
      <c r="K162" s="4" t="s">
        <v>135</v>
      </c>
      <c r="L162" s="15"/>
    </row>
    <row r="163" spans="4:13" x14ac:dyDescent="0.35">
      <c r="D163" s="1">
        <v>106</v>
      </c>
      <c r="E163" s="4">
        <v>13500</v>
      </c>
      <c r="F163" s="4">
        <v>13500</v>
      </c>
      <c r="G163" s="11" t="s">
        <v>8</v>
      </c>
      <c r="H163" s="11" t="s">
        <v>8</v>
      </c>
      <c r="I163" s="11" t="s">
        <v>8</v>
      </c>
      <c r="J163" s="11" t="s">
        <v>8</v>
      </c>
      <c r="K163" s="4" t="s">
        <v>136</v>
      </c>
      <c r="L163" s="15"/>
    </row>
    <row r="164" spans="4:13" x14ac:dyDescent="0.35">
      <c r="D164" s="1">
        <v>107</v>
      </c>
      <c r="E164" s="4">
        <v>12775</v>
      </c>
      <c r="F164" s="4">
        <v>13500</v>
      </c>
      <c r="G164" s="11">
        <v>475</v>
      </c>
      <c r="H164" s="11">
        <v>250</v>
      </c>
      <c r="I164" s="11" t="s">
        <v>8</v>
      </c>
      <c r="J164" s="4" t="s">
        <v>8</v>
      </c>
      <c r="K164" s="4" t="s">
        <v>138</v>
      </c>
      <c r="L164" s="3" t="s">
        <v>137</v>
      </c>
    </row>
    <row r="165" spans="4:13" x14ac:dyDescent="0.35">
      <c r="D165" s="1">
        <v>108</v>
      </c>
      <c r="E165" s="4">
        <v>13500</v>
      </c>
      <c r="F165" s="4">
        <v>13500</v>
      </c>
      <c r="G165" s="11" t="s">
        <v>8</v>
      </c>
      <c r="H165" s="11" t="s">
        <v>8</v>
      </c>
      <c r="I165" s="11" t="s">
        <v>8</v>
      </c>
      <c r="J165" s="4" t="s">
        <v>8</v>
      </c>
      <c r="K165" s="4" t="s">
        <v>53</v>
      </c>
      <c r="L165" s="3"/>
    </row>
    <row r="166" spans="4:13" x14ac:dyDescent="0.35">
      <c r="D166" s="1">
        <v>109</v>
      </c>
      <c r="E166" s="11">
        <v>13500</v>
      </c>
      <c r="F166" s="11">
        <v>13500</v>
      </c>
      <c r="G166" s="11" t="s">
        <v>8</v>
      </c>
      <c r="H166" s="11" t="s">
        <v>8</v>
      </c>
      <c r="I166" s="11" t="s">
        <v>8</v>
      </c>
      <c r="J166" s="11" t="s">
        <v>8</v>
      </c>
      <c r="K166" s="11" t="s">
        <v>72</v>
      </c>
      <c r="L166" s="15"/>
    </row>
    <row r="167" spans="4:13" x14ac:dyDescent="0.35">
      <c r="D167" s="1">
        <v>110</v>
      </c>
      <c r="E167" s="11">
        <v>13500</v>
      </c>
      <c r="F167" s="11">
        <v>13500</v>
      </c>
      <c r="G167" s="11" t="s">
        <v>8</v>
      </c>
      <c r="H167" s="11" t="s">
        <v>8</v>
      </c>
      <c r="I167" s="11" t="s">
        <v>8</v>
      </c>
      <c r="J167" s="11" t="s">
        <v>8</v>
      </c>
      <c r="K167" s="11" t="s">
        <v>72</v>
      </c>
      <c r="L167" s="15"/>
    </row>
    <row r="168" spans="4:13" x14ac:dyDescent="0.35">
      <c r="D168" s="1">
        <v>111</v>
      </c>
      <c r="E168" s="11">
        <v>12825</v>
      </c>
      <c r="F168" s="11">
        <v>13550</v>
      </c>
      <c r="G168" s="11">
        <v>250</v>
      </c>
      <c r="H168" s="11">
        <v>425</v>
      </c>
      <c r="I168" s="11">
        <v>50</v>
      </c>
      <c r="J168" s="11" t="s">
        <v>8</v>
      </c>
      <c r="K168" s="11" t="s">
        <v>139</v>
      </c>
      <c r="L168" s="15"/>
      <c r="M168" t="s">
        <v>140</v>
      </c>
    </row>
    <row r="169" spans="4:13" x14ac:dyDescent="0.35">
      <c r="D169" s="1">
        <v>112</v>
      </c>
      <c r="E169" s="11">
        <v>13500</v>
      </c>
      <c r="F169" s="11">
        <v>13500</v>
      </c>
      <c r="G169" s="11" t="s">
        <v>8</v>
      </c>
      <c r="H169" s="11" t="s">
        <v>8</v>
      </c>
      <c r="I169" s="11" t="s">
        <v>8</v>
      </c>
      <c r="J169" s="11" t="s">
        <v>8</v>
      </c>
      <c r="K169" s="11" t="s">
        <v>22</v>
      </c>
      <c r="L169" s="15"/>
    </row>
    <row r="170" spans="4:13" x14ac:dyDescent="0.35">
      <c r="D170" s="1">
        <v>113</v>
      </c>
      <c r="E170" s="11">
        <v>13500</v>
      </c>
      <c r="F170" s="11">
        <v>13500</v>
      </c>
      <c r="G170" s="11" t="s">
        <v>8</v>
      </c>
      <c r="H170" s="11" t="s">
        <v>8</v>
      </c>
      <c r="I170" s="11" t="s">
        <v>8</v>
      </c>
      <c r="J170" s="11" t="s">
        <v>8</v>
      </c>
      <c r="K170" s="11" t="s">
        <v>141</v>
      </c>
      <c r="L170" s="15"/>
    </row>
    <row r="171" spans="4:13" x14ac:dyDescent="0.35">
      <c r="D171" s="1">
        <v>114</v>
      </c>
      <c r="E171" s="11">
        <v>13500</v>
      </c>
      <c r="F171" s="11">
        <v>13500</v>
      </c>
      <c r="G171" s="11" t="s">
        <v>8</v>
      </c>
      <c r="H171" s="11" t="s">
        <v>8</v>
      </c>
      <c r="I171" s="11" t="s">
        <v>8</v>
      </c>
      <c r="J171" s="11" t="s">
        <v>8</v>
      </c>
      <c r="K171" s="11" t="s">
        <v>142</v>
      </c>
      <c r="L171" s="15"/>
    </row>
    <row r="172" spans="4:13" x14ac:dyDescent="0.35">
      <c r="D172" s="1">
        <v>115</v>
      </c>
      <c r="E172" s="11">
        <v>9900</v>
      </c>
      <c r="F172" s="11">
        <v>10743</v>
      </c>
      <c r="G172" s="11" t="s">
        <v>8</v>
      </c>
      <c r="H172" s="11">
        <v>800</v>
      </c>
      <c r="I172" s="11">
        <v>43</v>
      </c>
      <c r="J172" s="11" t="s">
        <v>8</v>
      </c>
      <c r="K172" s="11" t="s">
        <v>143</v>
      </c>
      <c r="L172" s="15"/>
    </row>
    <row r="173" spans="4:13" x14ac:dyDescent="0.35">
      <c r="D173" s="17" t="s">
        <v>144</v>
      </c>
      <c r="E173" s="17">
        <f>SUM(E143:E172)</f>
        <v>345325</v>
      </c>
      <c r="F173" s="17">
        <f>SUM(F143:F172)</f>
        <v>351928.5</v>
      </c>
      <c r="G173" s="17">
        <f t="shared" ref="G173:K173" si="21">SUM(G143:G172)</f>
        <v>2325</v>
      </c>
      <c r="H173" s="17">
        <f t="shared" si="21"/>
        <v>4000</v>
      </c>
      <c r="I173" s="17">
        <f t="shared" si="21"/>
        <v>278.5</v>
      </c>
      <c r="J173" s="17">
        <f t="shared" si="21"/>
        <v>0</v>
      </c>
      <c r="K173" s="17">
        <f t="shared" si="21"/>
        <v>14.23</v>
      </c>
      <c r="L173" s="17">
        <f>SUM(L143:L172)</f>
        <v>0</v>
      </c>
      <c r="M173" s="24">
        <f>SUM(G173:I173)</f>
        <v>6603.5</v>
      </c>
    </row>
    <row r="177" spans="3:13" x14ac:dyDescent="0.35">
      <c r="D177" t="s">
        <v>145</v>
      </c>
    </row>
    <row r="178" spans="3:13" x14ac:dyDescent="0.35">
      <c r="D178" s="67" t="s">
        <v>1</v>
      </c>
      <c r="E178" s="67" t="s">
        <v>2</v>
      </c>
      <c r="F178" s="67" t="s">
        <v>3</v>
      </c>
      <c r="G178" s="67" t="s">
        <v>4</v>
      </c>
      <c r="H178" s="67"/>
      <c r="I178" s="67"/>
      <c r="J178" s="67"/>
      <c r="K178" s="67"/>
      <c r="L178" s="67"/>
    </row>
    <row r="179" spans="3:13" x14ac:dyDescent="0.35">
      <c r="D179" s="67"/>
      <c r="E179" s="67"/>
      <c r="F179" s="67"/>
      <c r="G179" s="7" t="s">
        <v>7</v>
      </c>
      <c r="H179" s="7" t="s">
        <v>11</v>
      </c>
      <c r="I179" s="7" t="s">
        <v>5</v>
      </c>
      <c r="J179" s="7" t="s">
        <v>6</v>
      </c>
      <c r="K179" s="7" t="s">
        <v>9</v>
      </c>
      <c r="L179" s="8" t="s">
        <v>12</v>
      </c>
      <c r="M179" s="18" t="s">
        <v>146</v>
      </c>
    </row>
    <row r="180" spans="3:13" x14ac:dyDescent="0.35">
      <c r="C180" t="s">
        <v>149</v>
      </c>
      <c r="D180" s="1">
        <v>116</v>
      </c>
      <c r="E180" s="4">
        <v>12500</v>
      </c>
      <c r="F180" s="4">
        <v>13500</v>
      </c>
      <c r="G180" s="4">
        <v>1000</v>
      </c>
      <c r="H180" s="4" t="s">
        <v>8</v>
      </c>
      <c r="I180" s="4" t="s">
        <v>8</v>
      </c>
      <c r="J180" s="4" t="s">
        <v>8</v>
      </c>
      <c r="K180" s="4" t="s">
        <v>147</v>
      </c>
      <c r="L180" s="1"/>
    </row>
    <row r="181" spans="3:13" x14ac:dyDescent="0.35">
      <c r="D181" s="1">
        <v>117</v>
      </c>
      <c r="E181" s="4">
        <v>13500</v>
      </c>
      <c r="F181" s="4">
        <v>13500</v>
      </c>
      <c r="G181" s="4" t="s">
        <v>8</v>
      </c>
      <c r="H181" s="4" t="s">
        <v>8</v>
      </c>
      <c r="I181" s="4" t="s">
        <v>8</v>
      </c>
      <c r="J181" s="4" t="s">
        <v>8</v>
      </c>
      <c r="K181" s="4" t="s">
        <v>148</v>
      </c>
      <c r="L181" s="1"/>
    </row>
    <row r="182" spans="3:13" x14ac:dyDescent="0.35">
      <c r="D182" s="1">
        <v>118</v>
      </c>
      <c r="E182" s="4">
        <v>9800</v>
      </c>
      <c r="F182" s="4">
        <v>9800</v>
      </c>
      <c r="G182" s="4" t="s">
        <v>8</v>
      </c>
      <c r="H182" s="4" t="s">
        <v>8</v>
      </c>
      <c r="I182" s="4" t="s">
        <v>8</v>
      </c>
      <c r="J182" s="4" t="s">
        <v>8</v>
      </c>
      <c r="K182" s="4" t="s">
        <v>151</v>
      </c>
      <c r="L182" s="1" t="s">
        <v>150</v>
      </c>
      <c r="M182" s="9" t="s">
        <v>152</v>
      </c>
    </row>
    <row r="183" spans="3:13" x14ac:dyDescent="0.35">
      <c r="D183" s="1">
        <v>119</v>
      </c>
      <c r="E183" s="4"/>
      <c r="F183" s="4"/>
      <c r="G183" s="4"/>
      <c r="H183" s="4"/>
      <c r="I183" s="4"/>
      <c r="J183" s="4"/>
      <c r="K183" s="4"/>
      <c r="L183" s="1"/>
    </row>
    <row r="184" spans="3:13" x14ac:dyDescent="0.35">
      <c r="D184" s="1"/>
      <c r="E184" s="4"/>
      <c r="F184" s="4"/>
      <c r="G184" s="4"/>
      <c r="H184" s="4"/>
      <c r="I184" s="4"/>
      <c r="J184" s="4"/>
      <c r="K184" s="4"/>
      <c r="L184" s="1"/>
    </row>
    <row r="185" spans="3:13" x14ac:dyDescent="0.35">
      <c r="D185" s="1"/>
      <c r="E185" s="4"/>
      <c r="F185" s="4"/>
      <c r="G185" s="4"/>
      <c r="H185" s="4"/>
      <c r="I185" s="4"/>
      <c r="J185" s="4"/>
      <c r="K185" s="4"/>
      <c r="L185" s="1"/>
    </row>
    <row r="186" spans="3:13" x14ac:dyDescent="0.35">
      <c r="D186" s="1"/>
      <c r="E186" s="4"/>
      <c r="F186" s="4"/>
      <c r="G186" s="4"/>
      <c r="H186" s="4"/>
      <c r="I186" s="4"/>
      <c r="J186" s="4"/>
      <c r="K186" s="4"/>
      <c r="L186" s="1"/>
      <c r="M186" s="9"/>
    </row>
    <row r="187" spans="3:13" x14ac:dyDescent="0.35">
      <c r="C187" t="s">
        <v>160</v>
      </c>
      <c r="D187" s="1"/>
      <c r="E187" s="4"/>
      <c r="F187" s="4"/>
      <c r="G187" s="4"/>
      <c r="H187" s="4"/>
      <c r="I187" s="4"/>
      <c r="J187" s="4"/>
      <c r="K187" s="4"/>
      <c r="L187" s="1"/>
    </row>
    <row r="188" spans="3:13" x14ac:dyDescent="0.35">
      <c r="D188" s="1"/>
      <c r="E188" s="4"/>
      <c r="F188" s="4"/>
      <c r="G188" s="4"/>
      <c r="H188" s="4"/>
      <c r="I188" s="4"/>
      <c r="J188" s="4"/>
      <c r="K188" s="4"/>
      <c r="L188" s="1"/>
    </row>
    <row r="189" spans="3:13" x14ac:dyDescent="0.35">
      <c r="D189" s="1"/>
      <c r="E189" s="4"/>
      <c r="F189" s="4"/>
      <c r="G189" s="4"/>
      <c r="H189" s="4"/>
      <c r="I189" s="4"/>
      <c r="J189" s="4"/>
      <c r="K189" s="4"/>
      <c r="L189" s="1"/>
    </row>
    <row r="190" spans="3:13" x14ac:dyDescent="0.35">
      <c r="D190" s="1"/>
      <c r="E190" s="4"/>
      <c r="F190" s="4"/>
      <c r="G190" s="4"/>
      <c r="H190" s="4"/>
      <c r="I190" s="4"/>
      <c r="J190" s="4"/>
      <c r="K190" s="4"/>
      <c r="L190" s="1"/>
    </row>
    <row r="191" spans="3:13" x14ac:dyDescent="0.35">
      <c r="D191" s="1"/>
      <c r="E191" s="4"/>
      <c r="F191" s="4"/>
      <c r="G191" s="4"/>
      <c r="H191" s="4"/>
      <c r="I191" s="4"/>
      <c r="J191" s="4"/>
      <c r="K191" s="4"/>
      <c r="L191" s="1"/>
    </row>
    <row r="192" spans="3:13" x14ac:dyDescent="0.35">
      <c r="D192" s="62"/>
      <c r="E192" s="70"/>
      <c r="F192" s="70"/>
      <c r="G192" s="70"/>
      <c r="H192" s="70"/>
      <c r="I192" s="70"/>
      <c r="J192" s="70"/>
      <c r="K192" s="70"/>
      <c r="L192" s="62"/>
    </row>
    <row r="193" spans="4:12" x14ac:dyDescent="0.35">
      <c r="D193" s="62"/>
      <c r="E193" s="70"/>
      <c r="F193" s="70"/>
      <c r="G193" s="70"/>
      <c r="H193" s="70"/>
      <c r="I193" s="70"/>
      <c r="J193" s="70"/>
      <c r="K193" s="70"/>
      <c r="L193" s="62"/>
    </row>
    <row r="194" spans="4:12" x14ac:dyDescent="0.35">
      <c r="D194" s="62"/>
      <c r="E194" s="70"/>
      <c r="F194" s="70"/>
      <c r="G194" s="70"/>
      <c r="H194" s="70"/>
      <c r="I194" s="70"/>
      <c r="J194" s="70"/>
      <c r="K194" s="70"/>
      <c r="L194" s="62"/>
    </row>
    <row r="195" spans="4:12" x14ac:dyDescent="0.35">
      <c r="D195" s="62"/>
      <c r="E195" s="70"/>
      <c r="F195" s="70"/>
      <c r="G195" s="70"/>
      <c r="H195" s="70"/>
      <c r="I195" s="70"/>
      <c r="J195" s="70"/>
      <c r="K195" s="70"/>
      <c r="L195" s="62"/>
    </row>
    <row r="196" spans="4:12" x14ac:dyDescent="0.35">
      <c r="D196" s="1"/>
      <c r="E196" s="4"/>
      <c r="F196" s="4"/>
      <c r="G196" s="11"/>
      <c r="H196" s="11"/>
      <c r="I196" s="11"/>
      <c r="J196" s="4"/>
      <c r="K196" s="4"/>
      <c r="L196" s="15"/>
    </row>
    <row r="197" spans="4:12" x14ac:dyDescent="0.35">
      <c r="D197" s="1"/>
      <c r="E197" s="4"/>
      <c r="F197" s="4"/>
      <c r="G197" s="11"/>
      <c r="H197" s="11"/>
      <c r="I197" s="11"/>
      <c r="J197" s="4"/>
      <c r="K197" s="4"/>
      <c r="L197" s="15"/>
    </row>
    <row r="198" spans="4:12" x14ac:dyDescent="0.35">
      <c r="D198" s="1"/>
      <c r="E198" s="4"/>
      <c r="F198" s="4"/>
      <c r="G198" s="11"/>
      <c r="H198" s="11"/>
      <c r="I198" s="11"/>
      <c r="J198" s="4"/>
      <c r="K198" s="4"/>
      <c r="L198" s="15"/>
    </row>
    <row r="199" spans="4:12" x14ac:dyDescent="0.35">
      <c r="D199" s="1"/>
      <c r="E199" s="4"/>
      <c r="F199" s="4"/>
      <c r="G199" s="11"/>
      <c r="H199" s="11"/>
      <c r="I199" s="11"/>
      <c r="J199" s="4"/>
      <c r="K199" s="4"/>
      <c r="L199" s="15"/>
    </row>
    <row r="200" spans="4:12" x14ac:dyDescent="0.35">
      <c r="D200" s="1"/>
      <c r="E200" s="4"/>
      <c r="F200" s="4"/>
      <c r="G200" s="11"/>
      <c r="H200" s="11"/>
      <c r="I200" s="11"/>
      <c r="J200" s="11"/>
      <c r="K200" s="4"/>
      <c r="L200" s="15"/>
    </row>
    <row r="201" spans="4:12" x14ac:dyDescent="0.35">
      <c r="D201" s="1"/>
      <c r="E201" s="4"/>
      <c r="F201" s="4"/>
      <c r="G201" s="11"/>
      <c r="H201" s="11"/>
      <c r="I201" s="11"/>
      <c r="J201" s="4"/>
      <c r="K201" s="4"/>
      <c r="L201" s="3"/>
    </row>
    <row r="202" spans="4:12" x14ac:dyDescent="0.35">
      <c r="D202" s="1"/>
      <c r="E202" s="4"/>
      <c r="F202" s="4"/>
      <c r="G202" s="11"/>
      <c r="H202" s="11"/>
      <c r="I202" s="11"/>
      <c r="J202" s="4"/>
      <c r="K202" s="4"/>
      <c r="L202" s="3"/>
    </row>
    <row r="203" spans="4:12" x14ac:dyDescent="0.35">
      <c r="D203" s="1"/>
      <c r="E203" s="11"/>
      <c r="F203" s="11"/>
      <c r="G203" s="11"/>
      <c r="H203" s="11"/>
      <c r="I203" s="11"/>
      <c r="J203" s="11"/>
      <c r="K203" s="11"/>
      <c r="L203" s="15"/>
    </row>
    <row r="204" spans="4:12" x14ac:dyDescent="0.35">
      <c r="D204" s="1"/>
      <c r="E204" s="11"/>
      <c r="F204" s="11"/>
      <c r="G204" s="11"/>
      <c r="H204" s="11"/>
      <c r="I204" s="11"/>
      <c r="J204" s="11"/>
      <c r="K204" s="11"/>
      <c r="L204" s="15"/>
    </row>
    <row r="205" spans="4:12" x14ac:dyDescent="0.35">
      <c r="D205" s="1"/>
      <c r="E205" s="11"/>
      <c r="F205" s="11"/>
      <c r="G205" s="11"/>
      <c r="H205" s="11"/>
      <c r="I205" s="11"/>
      <c r="J205" s="11"/>
      <c r="K205" s="11"/>
      <c r="L205" s="15"/>
    </row>
    <row r="206" spans="4:12" x14ac:dyDescent="0.35">
      <c r="D206" s="1"/>
      <c r="E206" s="11"/>
      <c r="F206" s="11"/>
      <c r="G206" s="11"/>
      <c r="H206" s="11"/>
      <c r="I206" s="11"/>
      <c r="J206" s="11"/>
      <c r="K206" s="11"/>
      <c r="L206" s="15"/>
    </row>
    <row r="207" spans="4:12" x14ac:dyDescent="0.35">
      <c r="D207" s="1"/>
      <c r="E207" s="11"/>
      <c r="F207" s="11"/>
      <c r="G207" s="11"/>
      <c r="H207" s="11"/>
      <c r="I207" s="11"/>
      <c r="J207" s="11"/>
      <c r="K207" s="11"/>
      <c r="L207" s="15"/>
    </row>
    <row r="208" spans="4:12" x14ac:dyDescent="0.35">
      <c r="D208" s="1"/>
      <c r="E208" s="11"/>
      <c r="F208" s="11"/>
      <c r="G208" s="11"/>
      <c r="H208" s="11"/>
      <c r="I208" s="11"/>
      <c r="J208" s="11"/>
      <c r="K208" s="11"/>
      <c r="L208" s="15"/>
    </row>
    <row r="209" spans="3:13" x14ac:dyDescent="0.35">
      <c r="D209" s="1"/>
      <c r="E209" s="11"/>
      <c r="F209" s="11"/>
      <c r="G209" s="11"/>
      <c r="H209" s="11"/>
      <c r="I209" s="11"/>
      <c r="J209" s="11"/>
      <c r="K209" s="11"/>
      <c r="L209" s="15"/>
    </row>
    <row r="210" spans="3:13" x14ac:dyDescent="0.35">
      <c r="D210" s="17" t="s">
        <v>144</v>
      </c>
      <c r="E210" s="17">
        <f>SUM(E180:E182)</f>
        <v>35800</v>
      </c>
      <c r="F210" s="17">
        <f t="shared" ref="F210:K210" si="22">SUM(F180:F182)</f>
        <v>36800</v>
      </c>
      <c r="G210" s="17">
        <f t="shared" si="22"/>
        <v>1000</v>
      </c>
      <c r="H210" s="17">
        <f t="shared" si="22"/>
        <v>0</v>
      </c>
      <c r="I210" s="17">
        <f t="shared" si="22"/>
        <v>0</v>
      </c>
      <c r="J210" s="17">
        <f t="shared" si="22"/>
        <v>0</v>
      </c>
      <c r="K210" s="17">
        <f t="shared" si="22"/>
        <v>0</v>
      </c>
      <c r="L210" s="17">
        <f>SUM(L180:L209)</f>
        <v>0</v>
      </c>
      <c r="M210" s="24">
        <f>SUM(G210:K210)</f>
        <v>1000</v>
      </c>
    </row>
    <row r="214" spans="3:13" x14ac:dyDescent="0.35">
      <c r="D214" t="s">
        <v>165</v>
      </c>
    </row>
    <row r="215" spans="3:13" x14ac:dyDescent="0.35">
      <c r="D215" s="67" t="s">
        <v>1</v>
      </c>
      <c r="E215" s="67" t="s">
        <v>2</v>
      </c>
      <c r="F215" s="67" t="s">
        <v>3</v>
      </c>
      <c r="G215" s="67" t="s">
        <v>4</v>
      </c>
      <c r="H215" s="67"/>
      <c r="I215" s="67"/>
      <c r="J215" s="67"/>
      <c r="K215" s="67"/>
      <c r="L215" s="67"/>
    </row>
    <row r="216" spans="3:13" x14ac:dyDescent="0.35">
      <c r="D216" s="67"/>
      <c r="E216" s="67"/>
      <c r="F216" s="67"/>
      <c r="G216" s="7" t="s">
        <v>7</v>
      </c>
      <c r="H216" s="7" t="s">
        <v>11</v>
      </c>
      <c r="I216" s="7" t="s">
        <v>5</v>
      </c>
      <c r="J216" s="7" t="s">
        <v>6</v>
      </c>
      <c r="K216" s="7" t="s">
        <v>218</v>
      </c>
      <c r="L216" s="8" t="s">
        <v>12</v>
      </c>
    </row>
    <row r="217" spans="3:13" x14ac:dyDescent="0.35">
      <c r="D217" s="1">
        <v>119</v>
      </c>
      <c r="E217" s="4">
        <v>12500</v>
      </c>
      <c r="F217" s="4">
        <v>13500</v>
      </c>
      <c r="G217" s="4">
        <v>150</v>
      </c>
      <c r="H217" s="4">
        <v>225</v>
      </c>
      <c r="I217" s="4" t="s">
        <v>8</v>
      </c>
      <c r="J217" s="4">
        <v>625</v>
      </c>
      <c r="K217" s="4" t="s">
        <v>153</v>
      </c>
      <c r="L217" s="1"/>
    </row>
    <row r="218" spans="3:13" x14ac:dyDescent="0.35">
      <c r="D218" s="1">
        <v>120</v>
      </c>
      <c r="E218" s="4">
        <v>13225</v>
      </c>
      <c r="F218" s="4">
        <v>13500</v>
      </c>
      <c r="G218" s="4" t="s">
        <v>8</v>
      </c>
      <c r="H218" s="4" t="s">
        <v>8</v>
      </c>
      <c r="I218" s="4" t="s">
        <v>8</v>
      </c>
      <c r="J218" s="4">
        <v>275</v>
      </c>
      <c r="K218" s="4" t="s">
        <v>154</v>
      </c>
      <c r="L218" s="1"/>
    </row>
    <row r="219" spans="3:13" x14ac:dyDescent="0.35">
      <c r="D219" s="1">
        <v>121</v>
      </c>
      <c r="E219" s="4">
        <v>16825</v>
      </c>
      <c r="F219" s="4">
        <v>16835</v>
      </c>
      <c r="G219" s="4" t="s">
        <v>8</v>
      </c>
      <c r="H219" s="4" t="s">
        <v>8</v>
      </c>
      <c r="I219" s="4">
        <v>10</v>
      </c>
      <c r="J219" s="4" t="s">
        <v>8</v>
      </c>
      <c r="K219" s="4" t="s">
        <v>155</v>
      </c>
      <c r="L219" s="1"/>
    </row>
    <row r="220" spans="3:13" x14ac:dyDescent="0.35">
      <c r="D220" s="1">
        <v>122</v>
      </c>
      <c r="E220" s="4">
        <v>15675</v>
      </c>
      <c r="F220" s="4">
        <v>16395</v>
      </c>
      <c r="G220" s="4">
        <v>550</v>
      </c>
      <c r="H220" s="4">
        <v>125</v>
      </c>
      <c r="I220" s="4">
        <v>45</v>
      </c>
      <c r="J220" s="4" t="s">
        <v>8</v>
      </c>
      <c r="K220" s="4" t="s">
        <v>156</v>
      </c>
      <c r="L220" s="1" t="s">
        <v>157</v>
      </c>
      <c r="M220" s="9" t="s">
        <v>158</v>
      </c>
    </row>
    <row r="221" spans="3:13" x14ac:dyDescent="0.35">
      <c r="C221" t="s">
        <v>160</v>
      </c>
      <c r="D221" s="1">
        <v>123</v>
      </c>
      <c r="E221" s="4">
        <v>12275</v>
      </c>
      <c r="F221" s="4">
        <v>13500</v>
      </c>
      <c r="G221" s="4">
        <v>675</v>
      </c>
      <c r="H221" s="4" t="s">
        <v>8</v>
      </c>
      <c r="I221" s="4" t="s">
        <v>8</v>
      </c>
      <c r="J221" s="4">
        <f>225+325</f>
        <v>550</v>
      </c>
      <c r="K221" s="4" t="s">
        <v>159</v>
      </c>
      <c r="L221" s="1"/>
    </row>
    <row r="222" spans="3:13" x14ac:dyDescent="0.35">
      <c r="D222" s="1">
        <v>124</v>
      </c>
      <c r="E222" s="4">
        <v>13500</v>
      </c>
      <c r="F222" s="4">
        <v>13500</v>
      </c>
      <c r="G222" s="4" t="s">
        <v>8</v>
      </c>
      <c r="H222" s="4" t="s">
        <v>8</v>
      </c>
      <c r="I222" s="4" t="s">
        <v>8</v>
      </c>
      <c r="J222" s="4" t="s">
        <v>8</v>
      </c>
      <c r="K222" s="4">
        <v>13.48</v>
      </c>
      <c r="L222" s="1"/>
    </row>
    <row r="223" spans="3:13" x14ac:dyDescent="0.35">
      <c r="D223" s="1">
        <v>125</v>
      </c>
      <c r="E223" s="4">
        <v>13525</v>
      </c>
      <c r="F223" s="4">
        <v>13500</v>
      </c>
      <c r="G223" s="4" t="s">
        <v>8</v>
      </c>
      <c r="H223" s="4">
        <f>975+1200</f>
        <v>2175</v>
      </c>
      <c r="I223" s="4">
        <v>50</v>
      </c>
      <c r="J223" s="4" t="s">
        <v>8</v>
      </c>
      <c r="K223" s="4" t="s">
        <v>162</v>
      </c>
      <c r="L223" s="1" t="s">
        <v>161</v>
      </c>
    </row>
    <row r="224" spans="3:13" x14ac:dyDescent="0.35">
      <c r="C224" t="s">
        <v>168</v>
      </c>
      <c r="D224" s="1">
        <v>126</v>
      </c>
      <c r="E224" s="4">
        <v>12375</v>
      </c>
      <c r="F224" s="4">
        <v>13525</v>
      </c>
      <c r="G224" s="4">
        <v>250</v>
      </c>
      <c r="H224" s="4" t="s">
        <v>8</v>
      </c>
      <c r="I224" s="4">
        <v>25</v>
      </c>
      <c r="J224" s="4" t="s">
        <v>8</v>
      </c>
      <c r="K224" s="4" t="s">
        <v>163</v>
      </c>
      <c r="L224" s="1"/>
    </row>
    <row r="225" spans="4:13" x14ac:dyDescent="0.35">
      <c r="D225" s="1">
        <v>127</v>
      </c>
      <c r="E225" s="4">
        <v>13500</v>
      </c>
      <c r="F225" s="4">
        <v>13500</v>
      </c>
      <c r="G225" s="4" t="s">
        <v>8</v>
      </c>
      <c r="H225" s="4" t="s">
        <v>8</v>
      </c>
      <c r="I225" s="4" t="s">
        <v>8</v>
      </c>
      <c r="J225" s="4" t="s">
        <v>8</v>
      </c>
      <c r="K225" s="4" t="s">
        <v>164</v>
      </c>
      <c r="L225" s="1"/>
    </row>
    <row r="226" spans="4:13" x14ac:dyDescent="0.35">
      <c r="D226" s="1">
        <v>128</v>
      </c>
      <c r="E226" s="4">
        <v>9650</v>
      </c>
      <c r="F226" s="4">
        <v>13500</v>
      </c>
      <c r="G226" s="4" t="s">
        <v>8</v>
      </c>
      <c r="H226" s="4">
        <f>425+625</f>
        <v>1050</v>
      </c>
      <c r="I226" s="4" t="s">
        <v>8</v>
      </c>
      <c r="J226" s="4">
        <v>2800</v>
      </c>
      <c r="K226" s="4" t="s">
        <v>166</v>
      </c>
      <c r="L226" s="1"/>
    </row>
    <row r="227" spans="4:13" x14ac:dyDescent="0.35">
      <c r="D227" s="1">
        <v>129</v>
      </c>
      <c r="E227" s="4">
        <v>10500</v>
      </c>
      <c r="F227" s="4">
        <v>13500</v>
      </c>
      <c r="G227" s="4" t="s">
        <v>8</v>
      </c>
      <c r="H227" s="4">
        <v>300</v>
      </c>
      <c r="I227" s="4" t="s">
        <v>8</v>
      </c>
      <c r="J227" s="4">
        <v>2700</v>
      </c>
      <c r="K227" s="4" t="s">
        <v>167</v>
      </c>
      <c r="L227" s="1"/>
    </row>
    <row r="228" spans="4:13" x14ac:dyDescent="0.35">
      <c r="D228" s="1">
        <v>130</v>
      </c>
      <c r="E228" s="4">
        <v>4725</v>
      </c>
      <c r="F228" s="4">
        <v>8975</v>
      </c>
      <c r="G228" s="4" t="s">
        <v>8</v>
      </c>
      <c r="H228" s="4">
        <v>3150</v>
      </c>
      <c r="I228" s="4">
        <v>1100</v>
      </c>
      <c r="J228" s="4" t="s">
        <v>8</v>
      </c>
      <c r="K228" s="4" t="s">
        <v>78</v>
      </c>
      <c r="L228" s="1"/>
      <c r="M228" t="s">
        <v>169</v>
      </c>
    </row>
    <row r="229" spans="4:13" x14ac:dyDescent="0.35">
      <c r="D229" s="62">
        <v>131</v>
      </c>
      <c r="E229" s="70">
        <v>7900</v>
      </c>
      <c r="F229" s="70">
        <v>13600</v>
      </c>
      <c r="G229" s="70">
        <v>5200</v>
      </c>
      <c r="H229" s="70">
        <v>6250</v>
      </c>
      <c r="I229" s="70">
        <v>100</v>
      </c>
      <c r="J229" s="70" t="s">
        <v>8</v>
      </c>
      <c r="K229" s="70" t="s">
        <v>170</v>
      </c>
      <c r="L229" s="62"/>
    </row>
    <row r="230" spans="4:13" x14ac:dyDescent="0.35">
      <c r="D230" s="62"/>
      <c r="E230" s="70"/>
      <c r="F230" s="70"/>
      <c r="G230" s="70"/>
      <c r="H230" s="70"/>
      <c r="I230" s="70"/>
      <c r="J230" s="70"/>
      <c r="K230" s="70"/>
      <c r="L230" s="62"/>
    </row>
    <row r="231" spans="4:13" x14ac:dyDescent="0.35">
      <c r="D231" s="62">
        <v>132</v>
      </c>
      <c r="E231" s="70">
        <v>13275</v>
      </c>
      <c r="F231" s="70">
        <v>13525</v>
      </c>
      <c r="G231" s="70" t="s">
        <v>8</v>
      </c>
      <c r="H231" s="70">
        <v>225</v>
      </c>
      <c r="I231" s="70">
        <v>25</v>
      </c>
      <c r="J231" s="70" t="s">
        <v>8</v>
      </c>
      <c r="K231" s="70" t="s">
        <v>171</v>
      </c>
      <c r="L231" s="62"/>
    </row>
    <row r="232" spans="4:13" x14ac:dyDescent="0.35">
      <c r="D232" s="62"/>
      <c r="E232" s="70"/>
      <c r="F232" s="70"/>
      <c r="G232" s="70"/>
      <c r="H232" s="70"/>
      <c r="I232" s="70"/>
      <c r="J232" s="70"/>
      <c r="K232" s="70"/>
      <c r="L232" s="62"/>
    </row>
    <row r="233" spans="4:13" x14ac:dyDescent="0.35">
      <c r="D233" s="1">
        <v>133</v>
      </c>
      <c r="E233" s="4">
        <v>13050</v>
      </c>
      <c r="F233" s="4">
        <v>13500</v>
      </c>
      <c r="G233" s="11" t="s">
        <v>8</v>
      </c>
      <c r="H233" s="11">
        <v>450</v>
      </c>
      <c r="I233" s="11" t="s">
        <v>8</v>
      </c>
      <c r="J233" s="4" t="s">
        <v>8</v>
      </c>
      <c r="K233" s="4" t="s">
        <v>172</v>
      </c>
      <c r="L233" s="15"/>
    </row>
    <row r="234" spans="4:13" x14ac:dyDescent="0.35">
      <c r="D234" s="1">
        <v>134</v>
      </c>
      <c r="E234" s="4">
        <v>13125</v>
      </c>
      <c r="F234" s="4">
        <v>13714</v>
      </c>
      <c r="G234" s="11" t="s">
        <v>8</v>
      </c>
      <c r="H234" s="11">
        <v>375</v>
      </c>
      <c r="I234" s="11">
        <v>25</v>
      </c>
      <c r="J234" s="4" t="s">
        <v>173</v>
      </c>
      <c r="K234" s="4" t="s">
        <v>142</v>
      </c>
      <c r="L234" s="15">
        <f>2675+2875</f>
        <v>5550</v>
      </c>
    </row>
    <row r="235" spans="4:13" x14ac:dyDescent="0.35">
      <c r="D235" s="1"/>
      <c r="E235" s="4"/>
      <c r="F235" s="4"/>
      <c r="G235" s="11"/>
      <c r="H235" s="11"/>
      <c r="I235" s="11"/>
      <c r="J235" s="4"/>
      <c r="K235" s="4"/>
      <c r="L235" s="15"/>
    </row>
    <row r="236" spans="4:13" x14ac:dyDescent="0.35">
      <c r="D236" s="1"/>
      <c r="E236" s="4"/>
      <c r="F236" s="4"/>
      <c r="G236" s="11"/>
      <c r="H236" s="11"/>
      <c r="I236" s="11"/>
      <c r="J236" s="4"/>
      <c r="K236" s="4"/>
      <c r="L236" s="15"/>
    </row>
    <row r="237" spans="4:13" x14ac:dyDescent="0.35">
      <c r="D237" s="1"/>
      <c r="E237" s="4"/>
      <c r="F237" s="4"/>
      <c r="G237" s="11"/>
      <c r="H237" s="11"/>
      <c r="I237" s="11"/>
      <c r="J237" s="11"/>
      <c r="K237" s="4"/>
      <c r="L237" s="15"/>
    </row>
    <row r="238" spans="4:13" x14ac:dyDescent="0.35">
      <c r="D238" s="1"/>
      <c r="E238" s="4"/>
      <c r="F238" s="4"/>
      <c r="G238" s="11"/>
      <c r="H238" s="11"/>
      <c r="I238" s="11"/>
      <c r="J238" s="4"/>
      <c r="K238" s="4"/>
      <c r="L238" s="3"/>
    </row>
    <row r="239" spans="4:13" x14ac:dyDescent="0.35">
      <c r="D239" s="1"/>
      <c r="E239" s="4"/>
      <c r="F239" s="4"/>
      <c r="G239" s="11"/>
      <c r="H239" s="11"/>
      <c r="I239" s="11"/>
      <c r="J239" s="4"/>
      <c r="K239" s="4"/>
      <c r="L239" s="3"/>
    </row>
    <row r="240" spans="4:13" x14ac:dyDescent="0.35">
      <c r="D240" s="1"/>
      <c r="E240" s="11"/>
      <c r="F240" s="11"/>
      <c r="G240" s="11"/>
      <c r="H240" s="11"/>
      <c r="I240" s="11"/>
      <c r="J240" s="11"/>
      <c r="K240" s="11"/>
      <c r="L240" s="15"/>
    </row>
    <row r="241" spans="3:13" x14ac:dyDescent="0.35">
      <c r="D241" s="1"/>
      <c r="E241" s="11"/>
      <c r="F241" s="11"/>
      <c r="G241" s="11"/>
      <c r="H241" s="11"/>
      <c r="I241" s="11"/>
      <c r="J241" s="11"/>
      <c r="K241" s="11"/>
      <c r="L241" s="15"/>
    </row>
    <row r="242" spans="3:13" x14ac:dyDescent="0.35">
      <c r="D242" s="1"/>
      <c r="E242" s="11"/>
      <c r="F242" s="11"/>
      <c r="G242" s="11"/>
      <c r="H242" s="11"/>
      <c r="I242" s="11"/>
      <c r="J242" s="11"/>
      <c r="K242" s="11"/>
      <c r="L242" s="15"/>
    </row>
    <row r="243" spans="3:13" x14ac:dyDescent="0.35">
      <c r="D243" s="1"/>
      <c r="E243" s="11"/>
      <c r="F243" s="11"/>
      <c r="G243" s="11"/>
      <c r="H243" s="11"/>
      <c r="I243" s="11"/>
      <c r="J243" s="11"/>
      <c r="K243" s="11"/>
      <c r="L243" s="15"/>
    </row>
    <row r="244" spans="3:13" x14ac:dyDescent="0.35">
      <c r="D244" s="1"/>
      <c r="E244" s="11"/>
      <c r="F244" s="11"/>
      <c r="G244" s="11"/>
      <c r="H244" s="11"/>
      <c r="I244" s="11"/>
      <c r="J244" s="11"/>
      <c r="K244" s="11"/>
      <c r="L244" s="15"/>
    </row>
    <row r="245" spans="3:13" x14ac:dyDescent="0.35">
      <c r="D245" s="1"/>
      <c r="E245" s="11"/>
      <c r="F245" s="11"/>
      <c r="G245" s="11"/>
      <c r="H245" s="11"/>
      <c r="I245" s="11"/>
      <c r="J245" s="11"/>
      <c r="K245" s="11"/>
      <c r="L245" s="15"/>
    </row>
    <row r="246" spans="3:13" x14ac:dyDescent="0.35">
      <c r="D246" s="1"/>
      <c r="E246" s="11"/>
      <c r="F246" s="11"/>
      <c r="G246" s="11"/>
      <c r="H246" s="11"/>
      <c r="I246" s="11"/>
      <c r="J246" s="11"/>
      <c r="K246" s="11"/>
      <c r="L246" s="15"/>
    </row>
    <row r="247" spans="3:13" x14ac:dyDescent="0.35">
      <c r="D247" s="17" t="s">
        <v>144</v>
      </c>
      <c r="E247" s="17">
        <f>SUM(E217:E246)</f>
        <v>195625</v>
      </c>
      <c r="F247" s="17">
        <f t="shared" ref="F247:K247" si="23">SUM(F217:F246)</f>
        <v>218069</v>
      </c>
      <c r="G247" s="17">
        <f t="shared" si="23"/>
        <v>6825</v>
      </c>
      <c r="H247" s="17">
        <f t="shared" si="23"/>
        <v>14325</v>
      </c>
      <c r="I247" s="17">
        <f t="shared" si="23"/>
        <v>1380</v>
      </c>
      <c r="J247" s="17">
        <f t="shared" si="23"/>
        <v>6950</v>
      </c>
      <c r="K247" s="17">
        <f t="shared" si="23"/>
        <v>13.48</v>
      </c>
      <c r="L247" s="17">
        <f>SUM(L217:L246)</f>
        <v>5550</v>
      </c>
      <c r="M247" s="24">
        <f>SUM(G247:J247)</f>
        <v>29480</v>
      </c>
    </row>
    <row r="251" spans="3:13" x14ac:dyDescent="0.35">
      <c r="D251" t="s">
        <v>177</v>
      </c>
    </row>
    <row r="252" spans="3:13" x14ac:dyDescent="0.35">
      <c r="D252" s="67" t="s">
        <v>1</v>
      </c>
      <c r="E252" s="67" t="s">
        <v>2</v>
      </c>
      <c r="F252" s="67" t="s">
        <v>3</v>
      </c>
      <c r="G252" s="67" t="s">
        <v>4</v>
      </c>
      <c r="H252" s="67"/>
      <c r="I252" s="67"/>
      <c r="J252" s="67"/>
      <c r="K252" s="67"/>
      <c r="L252" s="67"/>
    </row>
    <row r="253" spans="3:13" x14ac:dyDescent="0.35">
      <c r="D253" s="67"/>
      <c r="E253" s="67"/>
      <c r="F253" s="67"/>
      <c r="G253" s="7" t="s">
        <v>7</v>
      </c>
      <c r="H253" s="7" t="s">
        <v>11</v>
      </c>
      <c r="I253" s="7" t="s">
        <v>5</v>
      </c>
      <c r="J253" s="7" t="s">
        <v>6</v>
      </c>
      <c r="K253" s="7" t="s">
        <v>9</v>
      </c>
      <c r="L253" s="8" t="s">
        <v>12</v>
      </c>
    </row>
    <row r="254" spans="3:13" x14ac:dyDescent="0.35">
      <c r="C254" t="s">
        <v>113</v>
      </c>
      <c r="D254" s="1">
        <v>135</v>
      </c>
      <c r="E254" s="4">
        <v>13500</v>
      </c>
      <c r="F254" s="4">
        <v>13500</v>
      </c>
      <c r="G254" s="11" t="s">
        <v>8</v>
      </c>
      <c r="H254" s="11" t="s">
        <v>8</v>
      </c>
      <c r="I254" s="11" t="s">
        <v>8</v>
      </c>
      <c r="J254" s="4" t="s">
        <v>8</v>
      </c>
      <c r="K254" s="4" t="s">
        <v>174</v>
      </c>
      <c r="L254" s="1"/>
    </row>
    <row r="255" spans="3:13" x14ac:dyDescent="0.35">
      <c r="D255" s="1">
        <v>136</v>
      </c>
      <c r="E255" s="4">
        <v>9125</v>
      </c>
      <c r="F255" s="4">
        <v>12550</v>
      </c>
      <c r="G255" s="11" t="s">
        <v>8</v>
      </c>
      <c r="H255" s="11">
        <v>3300</v>
      </c>
      <c r="I255" s="11">
        <v>125</v>
      </c>
      <c r="J255" s="4" t="s">
        <v>8</v>
      </c>
      <c r="K255" s="4" t="s">
        <v>175</v>
      </c>
      <c r="L255" s="1"/>
    </row>
    <row r="256" spans="3:13" x14ac:dyDescent="0.35">
      <c r="D256" s="1">
        <v>137</v>
      </c>
      <c r="E256" s="4">
        <v>4325</v>
      </c>
      <c r="F256" s="4">
        <v>13175</v>
      </c>
      <c r="G256" s="11">
        <v>1075</v>
      </c>
      <c r="H256" s="11">
        <f>5525+50+2150</f>
        <v>7725</v>
      </c>
      <c r="I256" s="11">
        <v>50</v>
      </c>
      <c r="J256" s="11" t="s">
        <v>8</v>
      </c>
      <c r="K256" s="4" t="s">
        <v>176</v>
      </c>
      <c r="L256" s="1"/>
      <c r="M256" t="s">
        <v>178</v>
      </c>
    </row>
    <row r="257" spans="4:13" x14ac:dyDescent="0.35">
      <c r="D257" s="1">
        <v>138</v>
      </c>
      <c r="E257" s="4">
        <v>13400</v>
      </c>
      <c r="F257" s="4">
        <v>13500</v>
      </c>
      <c r="G257" s="4" t="s">
        <v>8</v>
      </c>
      <c r="H257" s="4" t="s">
        <v>8</v>
      </c>
      <c r="I257" s="4" t="s">
        <v>8</v>
      </c>
      <c r="J257" s="4">
        <v>100</v>
      </c>
      <c r="K257" s="4" t="s">
        <v>179</v>
      </c>
      <c r="L257" s="1"/>
    </row>
    <row r="258" spans="4:13" x14ac:dyDescent="0.35">
      <c r="D258" s="1">
        <v>139</v>
      </c>
      <c r="E258" s="4">
        <v>13500</v>
      </c>
      <c r="F258" s="4">
        <v>13525</v>
      </c>
      <c r="G258" s="4" t="s">
        <v>8</v>
      </c>
      <c r="H258" s="4" t="s">
        <v>8</v>
      </c>
      <c r="I258" s="4">
        <v>25</v>
      </c>
      <c r="J258" s="4" t="s">
        <v>8</v>
      </c>
      <c r="K258" s="4" t="s">
        <v>180</v>
      </c>
      <c r="L258" s="1"/>
    </row>
    <row r="259" spans="4:13" x14ac:dyDescent="0.35">
      <c r="D259" s="1">
        <v>140</v>
      </c>
      <c r="E259" s="4">
        <v>13500</v>
      </c>
      <c r="F259" s="4">
        <v>13500</v>
      </c>
      <c r="G259" s="4" t="s">
        <v>8</v>
      </c>
      <c r="H259" s="4" t="s">
        <v>8</v>
      </c>
      <c r="I259" s="4" t="s">
        <v>8</v>
      </c>
      <c r="J259" s="4" t="s">
        <v>8</v>
      </c>
      <c r="K259" s="4" t="s">
        <v>181</v>
      </c>
      <c r="L259" s="1"/>
    </row>
    <row r="260" spans="4:13" x14ac:dyDescent="0.35">
      <c r="D260" s="1">
        <v>141</v>
      </c>
      <c r="E260" s="4">
        <v>11975</v>
      </c>
      <c r="F260" s="4">
        <v>13525</v>
      </c>
      <c r="G260" s="4">
        <v>675</v>
      </c>
      <c r="H260" s="4">
        <v>850</v>
      </c>
      <c r="I260" s="4">
        <v>25</v>
      </c>
      <c r="J260" s="4" t="s">
        <v>8</v>
      </c>
      <c r="K260" s="4" t="s">
        <v>182</v>
      </c>
      <c r="L260" s="1"/>
      <c r="M260" t="s">
        <v>183</v>
      </c>
    </row>
    <row r="261" spans="4:13" x14ac:dyDescent="0.35">
      <c r="D261" s="1">
        <v>142</v>
      </c>
      <c r="E261" s="4">
        <v>13500</v>
      </c>
      <c r="F261" s="4">
        <v>13525</v>
      </c>
      <c r="G261" s="4" t="s">
        <v>8</v>
      </c>
      <c r="H261" s="4" t="s">
        <v>8</v>
      </c>
      <c r="I261" s="4">
        <v>25</v>
      </c>
      <c r="J261" s="4" t="s">
        <v>8</v>
      </c>
      <c r="K261" s="4" t="s">
        <v>61</v>
      </c>
      <c r="L261" s="1"/>
    </row>
    <row r="262" spans="4:13" x14ac:dyDescent="0.35">
      <c r="D262" s="1">
        <v>143</v>
      </c>
      <c r="E262" s="4">
        <v>13500</v>
      </c>
      <c r="F262" s="4">
        <v>13500</v>
      </c>
      <c r="G262" s="4" t="s">
        <v>8</v>
      </c>
      <c r="H262" s="4" t="s">
        <v>8</v>
      </c>
      <c r="I262" s="4" t="s">
        <v>8</v>
      </c>
      <c r="J262" s="4" t="s">
        <v>8</v>
      </c>
      <c r="K262" s="4" t="s">
        <v>184</v>
      </c>
      <c r="L262" s="1"/>
    </row>
    <row r="263" spans="4:13" x14ac:dyDescent="0.35">
      <c r="D263" s="1">
        <v>144</v>
      </c>
      <c r="E263" s="4">
        <v>13275</v>
      </c>
      <c r="F263" s="4">
        <v>13500</v>
      </c>
      <c r="G263" s="4" t="s">
        <v>8</v>
      </c>
      <c r="H263" s="4" t="s">
        <v>8</v>
      </c>
      <c r="I263" s="4" t="s">
        <v>8</v>
      </c>
      <c r="J263" s="4">
        <v>225</v>
      </c>
      <c r="K263" s="4" t="s">
        <v>185</v>
      </c>
      <c r="L263" s="1"/>
    </row>
    <row r="264" spans="4:13" x14ac:dyDescent="0.35">
      <c r="D264" s="1">
        <v>145</v>
      </c>
      <c r="E264" s="4">
        <v>13500</v>
      </c>
      <c r="F264" s="4">
        <v>13525</v>
      </c>
      <c r="G264" s="4" t="s">
        <v>8</v>
      </c>
      <c r="H264" s="4" t="s">
        <v>8</v>
      </c>
      <c r="I264" s="4">
        <v>25</v>
      </c>
      <c r="J264" s="4" t="s">
        <v>8</v>
      </c>
      <c r="K264" s="4" t="s">
        <v>186</v>
      </c>
      <c r="L264" s="1"/>
    </row>
    <row r="265" spans="4:13" x14ac:dyDescent="0.35">
      <c r="D265" s="1">
        <v>146</v>
      </c>
      <c r="E265" s="4">
        <v>13500</v>
      </c>
      <c r="F265" s="4">
        <v>13500</v>
      </c>
      <c r="G265" s="4" t="s">
        <v>8</v>
      </c>
      <c r="H265" s="4" t="s">
        <v>8</v>
      </c>
      <c r="I265" s="4" t="s">
        <v>8</v>
      </c>
      <c r="J265" s="4" t="s">
        <v>8</v>
      </c>
      <c r="K265" s="4" t="s">
        <v>61</v>
      </c>
      <c r="L265" s="1" t="s">
        <v>187</v>
      </c>
    </row>
    <row r="266" spans="4:13" x14ac:dyDescent="0.35">
      <c r="D266" s="62">
        <v>147</v>
      </c>
      <c r="E266" s="70">
        <v>8200</v>
      </c>
      <c r="F266" s="70">
        <v>9927</v>
      </c>
      <c r="G266" s="70" t="s">
        <v>8</v>
      </c>
      <c r="H266" s="70">
        <v>1575</v>
      </c>
      <c r="I266" s="70">
        <v>177</v>
      </c>
      <c r="J266" s="70" t="s">
        <v>8</v>
      </c>
      <c r="K266" s="70" t="s">
        <v>188</v>
      </c>
      <c r="L266" s="62"/>
      <c r="M266" t="s">
        <v>189</v>
      </c>
    </row>
    <row r="267" spans="4:13" x14ac:dyDescent="0.35">
      <c r="D267" s="62"/>
      <c r="E267" s="70"/>
      <c r="F267" s="70"/>
      <c r="G267" s="70"/>
      <c r="H267" s="70"/>
      <c r="I267" s="70"/>
      <c r="J267" s="70"/>
      <c r="K267" s="70"/>
      <c r="L267" s="62"/>
    </row>
    <row r="268" spans="4:13" x14ac:dyDescent="0.35">
      <c r="D268" s="62">
        <v>148</v>
      </c>
      <c r="E268" s="70">
        <v>12400</v>
      </c>
      <c r="F268" s="70">
        <v>13500</v>
      </c>
      <c r="G268" s="70">
        <v>700</v>
      </c>
      <c r="H268" s="70">
        <v>400</v>
      </c>
      <c r="I268" s="70" t="s">
        <v>8</v>
      </c>
      <c r="J268" s="70" t="s">
        <v>8</v>
      </c>
      <c r="K268" s="70" t="s">
        <v>190</v>
      </c>
      <c r="L268" s="62"/>
    </row>
    <row r="269" spans="4:13" x14ac:dyDescent="0.35">
      <c r="D269" s="62"/>
      <c r="E269" s="70"/>
      <c r="F269" s="70"/>
      <c r="G269" s="70"/>
      <c r="H269" s="70"/>
      <c r="I269" s="70"/>
      <c r="J269" s="70"/>
      <c r="K269" s="70"/>
      <c r="L269" s="62"/>
    </row>
    <row r="270" spans="4:13" x14ac:dyDescent="0.35">
      <c r="D270" s="1">
        <v>149</v>
      </c>
      <c r="E270" s="4">
        <v>13500</v>
      </c>
      <c r="F270" s="4">
        <v>13500</v>
      </c>
      <c r="G270" s="11" t="s">
        <v>8</v>
      </c>
      <c r="H270" s="11" t="s">
        <v>8</v>
      </c>
      <c r="I270" s="11" t="s">
        <v>8</v>
      </c>
      <c r="J270" s="4" t="s">
        <v>8</v>
      </c>
      <c r="K270" s="4" t="s">
        <v>191</v>
      </c>
      <c r="L270" s="15"/>
    </row>
    <row r="271" spans="4:13" x14ac:dyDescent="0.35">
      <c r="D271" s="1">
        <v>150</v>
      </c>
      <c r="E271" s="4">
        <v>13500</v>
      </c>
      <c r="F271" s="4">
        <v>13525</v>
      </c>
      <c r="G271" s="11" t="s">
        <v>8</v>
      </c>
      <c r="H271" s="11" t="s">
        <v>8</v>
      </c>
      <c r="I271" s="11">
        <v>25</v>
      </c>
      <c r="J271" s="4" t="s">
        <v>8</v>
      </c>
      <c r="K271" s="4" t="s">
        <v>192</v>
      </c>
      <c r="L271" s="15"/>
    </row>
    <row r="272" spans="4:13" x14ac:dyDescent="0.35">
      <c r="D272" s="1">
        <v>151</v>
      </c>
      <c r="E272" s="4">
        <v>11550</v>
      </c>
      <c r="F272" s="4">
        <v>13550</v>
      </c>
      <c r="G272" s="11">
        <v>600</v>
      </c>
      <c r="H272" s="11">
        <v>1350</v>
      </c>
      <c r="I272" s="11">
        <v>50</v>
      </c>
      <c r="J272" s="4" t="s">
        <v>8</v>
      </c>
      <c r="K272" s="4" t="s">
        <v>193</v>
      </c>
      <c r="L272" s="15"/>
      <c r="M272" t="s">
        <v>194</v>
      </c>
    </row>
    <row r="273" spans="4:13" x14ac:dyDescent="0.35">
      <c r="D273" s="1">
        <v>152</v>
      </c>
      <c r="E273" s="4">
        <v>13500</v>
      </c>
      <c r="F273" s="4">
        <v>13500</v>
      </c>
      <c r="G273" s="11" t="s">
        <v>8</v>
      </c>
      <c r="H273" s="11" t="s">
        <v>8</v>
      </c>
      <c r="I273" s="11" t="s">
        <v>8</v>
      </c>
      <c r="J273" s="4" t="s">
        <v>8</v>
      </c>
      <c r="K273" s="4" t="s">
        <v>195</v>
      </c>
      <c r="L273" s="15"/>
    </row>
    <row r="274" spans="4:13" x14ac:dyDescent="0.35">
      <c r="D274" s="1">
        <v>153</v>
      </c>
      <c r="E274" s="4">
        <v>13475</v>
      </c>
      <c r="F274" s="4">
        <v>14950</v>
      </c>
      <c r="G274" s="11"/>
      <c r="H274" s="11">
        <v>1450</v>
      </c>
      <c r="I274" s="11">
        <v>25</v>
      </c>
      <c r="J274" s="11" t="s">
        <v>8</v>
      </c>
      <c r="K274" s="4" t="s">
        <v>196</v>
      </c>
      <c r="L274" s="15" t="s">
        <v>42</v>
      </c>
    </row>
    <row r="275" spans="4:13" x14ac:dyDescent="0.35">
      <c r="D275" s="1">
        <v>154</v>
      </c>
      <c r="E275" s="4">
        <v>10700</v>
      </c>
      <c r="F275" s="4">
        <v>14675</v>
      </c>
      <c r="G275" s="11">
        <v>925</v>
      </c>
      <c r="H275" s="11" t="s">
        <v>8</v>
      </c>
      <c r="I275" s="11" t="s">
        <v>8</v>
      </c>
      <c r="J275" s="4">
        <f>1050+1975</f>
        <v>3025</v>
      </c>
      <c r="K275" s="4" t="s">
        <v>198</v>
      </c>
      <c r="L275" s="3"/>
      <c r="M275" t="s">
        <v>197</v>
      </c>
    </row>
    <row r="276" spans="4:13" x14ac:dyDescent="0.35">
      <c r="D276" s="1">
        <v>155</v>
      </c>
      <c r="E276" s="4">
        <v>12000</v>
      </c>
      <c r="F276" s="4">
        <v>12000</v>
      </c>
      <c r="G276" s="11" t="s">
        <v>8</v>
      </c>
      <c r="H276" s="11" t="s">
        <v>8</v>
      </c>
      <c r="I276" s="11" t="s">
        <v>8</v>
      </c>
      <c r="J276" s="4" t="s">
        <v>8</v>
      </c>
      <c r="K276" s="4" t="s">
        <v>199</v>
      </c>
      <c r="L276" s="3"/>
    </row>
    <row r="277" spans="4:13" x14ac:dyDescent="0.35">
      <c r="D277" s="1">
        <v>156</v>
      </c>
      <c r="E277" s="11">
        <v>13500</v>
      </c>
      <c r="F277" s="11">
        <v>13500</v>
      </c>
      <c r="G277" s="11" t="s">
        <v>8</v>
      </c>
      <c r="H277" s="11" t="s">
        <v>8</v>
      </c>
      <c r="I277" s="11" t="s">
        <v>8</v>
      </c>
      <c r="J277" s="11" t="s">
        <v>8</v>
      </c>
      <c r="K277" s="11" t="s">
        <v>200</v>
      </c>
      <c r="L277" s="15"/>
    </row>
    <row r="278" spans="4:13" x14ac:dyDescent="0.35">
      <c r="D278" s="1">
        <v>157</v>
      </c>
      <c r="E278" s="11">
        <v>13500</v>
      </c>
      <c r="F278" s="11">
        <v>13550</v>
      </c>
      <c r="G278" s="11" t="s">
        <v>8</v>
      </c>
      <c r="H278" s="11" t="s">
        <v>8</v>
      </c>
      <c r="I278" s="11">
        <v>50</v>
      </c>
      <c r="J278" s="11" t="s">
        <v>8</v>
      </c>
      <c r="K278" s="11" t="s">
        <v>201</v>
      </c>
      <c r="L278" s="15"/>
    </row>
    <row r="279" spans="4:13" x14ac:dyDescent="0.35">
      <c r="D279" s="1">
        <v>158</v>
      </c>
      <c r="E279" s="11">
        <v>12300</v>
      </c>
      <c r="F279" s="11">
        <v>13575</v>
      </c>
      <c r="G279" s="11">
        <v>475</v>
      </c>
      <c r="H279" s="11">
        <v>725</v>
      </c>
      <c r="I279" s="11">
        <v>75</v>
      </c>
      <c r="J279" s="11" t="s">
        <v>8</v>
      </c>
      <c r="K279" s="11" t="s">
        <v>203</v>
      </c>
      <c r="L279" s="15" t="s">
        <v>202</v>
      </c>
      <c r="M279" s="12" t="s">
        <v>204</v>
      </c>
    </row>
    <row r="280" spans="4:13" x14ac:dyDescent="0.35">
      <c r="D280" s="1"/>
      <c r="E280" s="11"/>
      <c r="F280" s="11"/>
      <c r="G280" s="11"/>
      <c r="H280" s="11"/>
      <c r="I280" s="11"/>
      <c r="J280" s="11"/>
      <c r="K280" s="11"/>
      <c r="L280" s="15"/>
    </row>
    <row r="281" spans="4:13" x14ac:dyDescent="0.35">
      <c r="D281" s="1"/>
      <c r="E281" s="11"/>
      <c r="F281" s="11"/>
      <c r="G281" s="11"/>
      <c r="H281" s="11"/>
      <c r="I281" s="11"/>
      <c r="J281" s="11"/>
      <c r="K281" s="11"/>
      <c r="L281" s="15"/>
    </row>
    <row r="282" spans="4:13" x14ac:dyDescent="0.35">
      <c r="D282" s="1"/>
      <c r="E282" s="11"/>
      <c r="F282" s="11"/>
      <c r="G282" s="11"/>
      <c r="H282" s="11"/>
      <c r="I282" s="11"/>
      <c r="J282" s="11"/>
      <c r="K282" s="11"/>
      <c r="L282" s="15"/>
    </row>
    <row r="283" spans="4:13" x14ac:dyDescent="0.35">
      <c r="D283" s="1"/>
      <c r="E283" s="11"/>
      <c r="F283" s="11"/>
      <c r="G283" s="11"/>
      <c r="H283" s="11"/>
      <c r="I283" s="11"/>
      <c r="J283" s="11"/>
      <c r="K283" s="11"/>
      <c r="L283" s="15"/>
    </row>
    <row r="284" spans="4:13" x14ac:dyDescent="0.35">
      <c r="D284" s="17" t="s">
        <v>144</v>
      </c>
      <c r="E284" s="17">
        <f>SUM(E254:E279)</f>
        <v>294725</v>
      </c>
      <c r="F284" s="17">
        <f t="shared" ref="F284:K284" si="24">SUM(F254:F279)</f>
        <v>320577</v>
      </c>
      <c r="G284" s="17">
        <f t="shared" si="24"/>
        <v>4450</v>
      </c>
      <c r="H284" s="17">
        <f t="shared" si="24"/>
        <v>17375</v>
      </c>
      <c r="I284" s="17">
        <f t="shared" si="24"/>
        <v>677</v>
      </c>
      <c r="J284" s="17">
        <f t="shared" si="24"/>
        <v>3350</v>
      </c>
      <c r="K284" s="17">
        <f t="shared" si="24"/>
        <v>0</v>
      </c>
      <c r="L284" s="17">
        <f>SUM(L254:L283)</f>
        <v>0</v>
      </c>
      <c r="M284" s="24">
        <f>SUM(G284:J284)</f>
        <v>25852</v>
      </c>
    </row>
  </sheetData>
  <mergeCells count="209">
    <mergeCell ref="R6:U6"/>
    <mergeCell ref="X6:AC6"/>
    <mergeCell ref="R23:V23"/>
    <mergeCell ref="M17:M18"/>
    <mergeCell ref="M40:M41"/>
    <mergeCell ref="M62:M63"/>
    <mergeCell ref="O6:P6"/>
    <mergeCell ref="O7:O8"/>
    <mergeCell ref="P7:P8"/>
    <mergeCell ref="R7:R8"/>
    <mergeCell ref="S7:S8"/>
    <mergeCell ref="U7:U8"/>
    <mergeCell ref="R34:U34"/>
    <mergeCell ref="X17:AB17"/>
    <mergeCell ref="AA24:AE24"/>
    <mergeCell ref="T7:T8"/>
    <mergeCell ref="O46:P46"/>
    <mergeCell ref="R46:T46"/>
    <mergeCell ref="Z47:AB47"/>
    <mergeCell ref="I268:I269"/>
    <mergeCell ref="J268:J269"/>
    <mergeCell ref="K268:K269"/>
    <mergeCell ref="L268:L269"/>
    <mergeCell ref="D268:D269"/>
    <mergeCell ref="E268:E269"/>
    <mergeCell ref="F268:F269"/>
    <mergeCell ref="G268:G269"/>
    <mergeCell ref="H268:H269"/>
    <mergeCell ref="D252:D253"/>
    <mergeCell ref="E252:E253"/>
    <mergeCell ref="F252:F253"/>
    <mergeCell ref="G252:L252"/>
    <mergeCell ref="D266:D267"/>
    <mergeCell ref="E266:E267"/>
    <mergeCell ref="F266:F267"/>
    <mergeCell ref="G266:G267"/>
    <mergeCell ref="H266:H267"/>
    <mergeCell ref="I266:I267"/>
    <mergeCell ref="J266:J267"/>
    <mergeCell ref="K266:K267"/>
    <mergeCell ref="L266:L267"/>
    <mergeCell ref="I229:I230"/>
    <mergeCell ref="J229:J230"/>
    <mergeCell ref="K229:K230"/>
    <mergeCell ref="L229:L230"/>
    <mergeCell ref="D231:D232"/>
    <mergeCell ref="E231:E232"/>
    <mergeCell ref="F231:F232"/>
    <mergeCell ref="G231:G232"/>
    <mergeCell ref="H231:H232"/>
    <mergeCell ref="I231:I232"/>
    <mergeCell ref="J231:J232"/>
    <mergeCell ref="K231:K232"/>
    <mergeCell ref="L231:L232"/>
    <mergeCell ref="D229:D230"/>
    <mergeCell ref="E229:E230"/>
    <mergeCell ref="F229:F230"/>
    <mergeCell ref="G229:G230"/>
    <mergeCell ref="H229:H230"/>
    <mergeCell ref="I194:I195"/>
    <mergeCell ref="J194:J195"/>
    <mergeCell ref="K194:K195"/>
    <mergeCell ref="L194:L195"/>
    <mergeCell ref="D215:D216"/>
    <mergeCell ref="E215:E216"/>
    <mergeCell ref="F215:F216"/>
    <mergeCell ref="G215:L215"/>
    <mergeCell ref="D194:D195"/>
    <mergeCell ref="E194:E195"/>
    <mergeCell ref="F194:F195"/>
    <mergeCell ref="G194:G195"/>
    <mergeCell ref="H194:H195"/>
    <mergeCell ref="D178:D179"/>
    <mergeCell ref="E178:E179"/>
    <mergeCell ref="F178:F179"/>
    <mergeCell ref="G178:L178"/>
    <mergeCell ref="D192:D193"/>
    <mergeCell ref="E192:E193"/>
    <mergeCell ref="F192:F193"/>
    <mergeCell ref="G192:G193"/>
    <mergeCell ref="H192:H193"/>
    <mergeCell ref="I192:I193"/>
    <mergeCell ref="J192:J193"/>
    <mergeCell ref="K192:K193"/>
    <mergeCell ref="L192:L193"/>
    <mergeCell ref="D157:D158"/>
    <mergeCell ref="E157:E158"/>
    <mergeCell ref="F157:F158"/>
    <mergeCell ref="G157:G158"/>
    <mergeCell ref="H157:H158"/>
    <mergeCell ref="I157:I158"/>
    <mergeCell ref="J157:J158"/>
    <mergeCell ref="K157:K158"/>
    <mergeCell ref="L157:L158"/>
    <mergeCell ref="D141:D142"/>
    <mergeCell ref="E141:E142"/>
    <mergeCell ref="F141:F142"/>
    <mergeCell ref="G141:L141"/>
    <mergeCell ref="D155:D156"/>
    <mergeCell ref="E155:E156"/>
    <mergeCell ref="F155:F156"/>
    <mergeCell ref="G155:G156"/>
    <mergeCell ref="H155:H156"/>
    <mergeCell ref="I155:I156"/>
    <mergeCell ref="J155:J156"/>
    <mergeCell ref="K155:K156"/>
    <mergeCell ref="L155:L156"/>
    <mergeCell ref="I123:I124"/>
    <mergeCell ref="J123:J124"/>
    <mergeCell ref="K123:K124"/>
    <mergeCell ref="L123:L124"/>
    <mergeCell ref="D125:D126"/>
    <mergeCell ref="E125:E126"/>
    <mergeCell ref="F125:F126"/>
    <mergeCell ref="G125:G126"/>
    <mergeCell ref="H125:H126"/>
    <mergeCell ref="I125:I126"/>
    <mergeCell ref="J125:J126"/>
    <mergeCell ref="K125:K126"/>
    <mergeCell ref="L125:L126"/>
    <mergeCell ref="D123:D124"/>
    <mergeCell ref="E123:E124"/>
    <mergeCell ref="F123:F124"/>
    <mergeCell ref="G123:G124"/>
    <mergeCell ref="H123:H124"/>
    <mergeCell ref="D109:D110"/>
    <mergeCell ref="E109:E110"/>
    <mergeCell ref="F109:F110"/>
    <mergeCell ref="G109:L109"/>
    <mergeCell ref="I84:I85"/>
    <mergeCell ref="J84:J85"/>
    <mergeCell ref="K84:K85"/>
    <mergeCell ref="L84:L85"/>
    <mergeCell ref="N74:N75"/>
    <mergeCell ref="D84:D85"/>
    <mergeCell ref="E84:E85"/>
    <mergeCell ref="F84:F85"/>
    <mergeCell ref="G84:G85"/>
    <mergeCell ref="H84:H85"/>
    <mergeCell ref="D68:D69"/>
    <mergeCell ref="E68:E69"/>
    <mergeCell ref="F68:F69"/>
    <mergeCell ref="G68:L68"/>
    <mergeCell ref="D82:D83"/>
    <mergeCell ref="E82:E83"/>
    <mergeCell ref="F82:F83"/>
    <mergeCell ref="G82:G83"/>
    <mergeCell ref="H82:H83"/>
    <mergeCell ref="I82:I83"/>
    <mergeCell ref="J82:J83"/>
    <mergeCell ref="K82:K83"/>
    <mergeCell ref="L82:L83"/>
    <mergeCell ref="I60:I61"/>
    <mergeCell ref="J60:J61"/>
    <mergeCell ref="K60:K61"/>
    <mergeCell ref="L60:L61"/>
    <mergeCell ref="D62:D63"/>
    <mergeCell ref="E62:E63"/>
    <mergeCell ref="F62:F63"/>
    <mergeCell ref="G62:G63"/>
    <mergeCell ref="H62:H63"/>
    <mergeCell ref="I62:I63"/>
    <mergeCell ref="J62:J63"/>
    <mergeCell ref="K62:K63"/>
    <mergeCell ref="L62:L63"/>
    <mergeCell ref="D60:D61"/>
    <mergeCell ref="E60:E61"/>
    <mergeCell ref="F60:F61"/>
    <mergeCell ref="G60:G61"/>
    <mergeCell ref="H60:H61"/>
    <mergeCell ref="I40:I41"/>
    <mergeCell ref="J40:J41"/>
    <mergeCell ref="K40:K41"/>
    <mergeCell ref="L40:L41"/>
    <mergeCell ref="D46:D47"/>
    <mergeCell ref="E46:E47"/>
    <mergeCell ref="F46:F47"/>
    <mergeCell ref="G46:L46"/>
    <mergeCell ref="D40:D41"/>
    <mergeCell ref="E40:E41"/>
    <mergeCell ref="F40:F41"/>
    <mergeCell ref="G40:G41"/>
    <mergeCell ref="H40:H41"/>
    <mergeCell ref="D24:D25"/>
    <mergeCell ref="E24:E25"/>
    <mergeCell ref="F24:F25"/>
    <mergeCell ref="G24:L24"/>
    <mergeCell ref="D38:D39"/>
    <mergeCell ref="E38:E39"/>
    <mergeCell ref="F38:F39"/>
    <mergeCell ref="G38:G39"/>
    <mergeCell ref="H38:H39"/>
    <mergeCell ref="I38:I39"/>
    <mergeCell ref="J38:J39"/>
    <mergeCell ref="K38:K39"/>
    <mergeCell ref="L38:L39"/>
    <mergeCell ref="D3:D4"/>
    <mergeCell ref="E3:E4"/>
    <mergeCell ref="F3:F4"/>
    <mergeCell ref="G3:L3"/>
    <mergeCell ref="J17:J18"/>
    <mergeCell ref="K17:K18"/>
    <mergeCell ref="L17:L18"/>
    <mergeCell ref="D17:D18"/>
    <mergeCell ref="E17:E18"/>
    <mergeCell ref="F17:F18"/>
    <mergeCell ref="G17:G18"/>
    <mergeCell ref="H17:H18"/>
    <mergeCell ref="I17:I1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4BF85E-4684-4F9F-9C2E-459E5EE5E467}">
  <dimension ref="A1:R29"/>
  <sheetViews>
    <sheetView topLeftCell="B1" zoomScale="77" workbookViewId="0">
      <selection activeCell="J5" sqref="J5:J13"/>
    </sheetView>
  </sheetViews>
  <sheetFormatPr defaultRowHeight="14.5" x14ac:dyDescent="0.35"/>
  <cols>
    <col min="2" max="2" width="15.81640625" bestFit="1" customWidth="1"/>
    <col min="3" max="3" width="16.36328125" bestFit="1" customWidth="1"/>
    <col min="4" max="4" width="19.90625" bestFit="1" customWidth="1"/>
    <col min="5" max="5" width="17.81640625" bestFit="1" customWidth="1"/>
    <col min="8" max="8" width="13.26953125" bestFit="1" customWidth="1"/>
    <col min="9" max="9" width="16.36328125" bestFit="1" customWidth="1"/>
    <col min="10" max="10" width="12.36328125" bestFit="1" customWidth="1"/>
    <col min="11" max="11" width="12.90625" bestFit="1" customWidth="1"/>
    <col min="12" max="12" width="16.7265625" bestFit="1" customWidth="1"/>
    <col min="14" max="14" width="16.36328125" bestFit="1" customWidth="1"/>
    <col min="15" max="15" width="28.36328125" bestFit="1" customWidth="1"/>
    <col min="16" max="16" width="22.7265625" bestFit="1" customWidth="1"/>
  </cols>
  <sheetData>
    <row r="1" spans="2:18" x14ac:dyDescent="0.35">
      <c r="B1" t="s">
        <v>234</v>
      </c>
      <c r="H1" s="78"/>
      <c r="I1" s="78"/>
      <c r="J1" s="78"/>
      <c r="K1" s="78"/>
    </row>
    <row r="2" spans="2:18" x14ac:dyDescent="0.35">
      <c r="H2" s="78"/>
      <c r="I2" s="78"/>
      <c r="J2" s="78"/>
      <c r="K2" s="78"/>
    </row>
    <row r="3" spans="2:18" ht="15.5" x14ac:dyDescent="0.35">
      <c r="B3" s="88" t="s">
        <v>262</v>
      </c>
      <c r="C3" s="88"/>
      <c r="D3" s="88"/>
      <c r="E3" s="88"/>
      <c r="H3" s="84" t="s">
        <v>245</v>
      </c>
      <c r="I3" s="84"/>
      <c r="J3" s="84"/>
      <c r="K3" s="84"/>
      <c r="M3" s="84" t="s">
        <v>266</v>
      </c>
      <c r="N3" s="84"/>
      <c r="O3" s="84"/>
      <c r="P3" s="84"/>
    </row>
    <row r="4" spans="2:18" ht="15.5" x14ac:dyDescent="0.35">
      <c r="B4" s="50" t="s">
        <v>205</v>
      </c>
      <c r="C4" s="50" t="s">
        <v>236</v>
      </c>
      <c r="D4" s="50" t="s">
        <v>263</v>
      </c>
      <c r="E4" s="50" t="s">
        <v>265</v>
      </c>
      <c r="H4" s="38" t="s">
        <v>222</v>
      </c>
      <c r="I4" s="38" t="s">
        <v>236</v>
      </c>
      <c r="J4" s="38" t="s">
        <v>237</v>
      </c>
      <c r="K4" s="38" t="s">
        <v>235</v>
      </c>
      <c r="M4" s="38" t="s">
        <v>222</v>
      </c>
      <c r="N4" s="38" t="s">
        <v>236</v>
      </c>
      <c r="O4" s="38" t="s">
        <v>267</v>
      </c>
      <c r="P4" s="38" t="s">
        <v>268</v>
      </c>
      <c r="Q4" s="31"/>
    </row>
    <row r="5" spans="2:18" ht="15.5" x14ac:dyDescent="0.35">
      <c r="B5" s="20" t="s">
        <v>209</v>
      </c>
      <c r="C5" s="32">
        <v>232.45</v>
      </c>
      <c r="D5" s="20">
        <v>10</v>
      </c>
      <c r="E5" s="51">
        <f>(D5/C5)</f>
        <v>4.3020004302000432E-2</v>
      </c>
      <c r="H5" s="4" t="s">
        <v>209</v>
      </c>
      <c r="I5" s="32">
        <v>232.45</v>
      </c>
      <c r="J5" s="11">
        <v>10</v>
      </c>
      <c r="K5" s="39">
        <v>1.41E-2</v>
      </c>
      <c r="M5" s="4" t="s">
        <v>209</v>
      </c>
      <c r="N5" s="32">
        <v>232.45</v>
      </c>
      <c r="O5" s="11">
        <v>0</v>
      </c>
      <c r="P5" s="43">
        <f>(O5/N5)*100%</f>
        <v>0</v>
      </c>
      <c r="Q5" s="40"/>
    </row>
    <row r="6" spans="2:18" ht="15.5" x14ac:dyDescent="0.35">
      <c r="B6" s="20" t="s">
        <v>210</v>
      </c>
      <c r="C6" s="32">
        <v>220.43</v>
      </c>
      <c r="D6" s="20">
        <v>0</v>
      </c>
      <c r="E6" s="51">
        <f t="shared" ref="E6:E13" si="0">(D6/C6)</f>
        <v>0</v>
      </c>
      <c r="H6" s="4" t="s">
        <v>210</v>
      </c>
      <c r="I6" s="32">
        <v>220.43</v>
      </c>
      <c r="J6" s="11">
        <v>0</v>
      </c>
      <c r="K6" s="39">
        <v>0</v>
      </c>
      <c r="M6" s="4" t="s">
        <v>210</v>
      </c>
      <c r="N6" s="32">
        <v>220.43</v>
      </c>
      <c r="O6" s="11">
        <v>0</v>
      </c>
      <c r="P6" s="43">
        <f t="shared" ref="P6:P13" si="1">(O6/N6)*100%</f>
        <v>0</v>
      </c>
      <c r="Q6" s="40"/>
    </row>
    <row r="7" spans="2:18" ht="15.5" x14ac:dyDescent="0.35">
      <c r="B7" s="20" t="s">
        <v>211</v>
      </c>
      <c r="C7" s="32">
        <v>179.83</v>
      </c>
      <c r="D7" s="20">
        <v>15.25</v>
      </c>
      <c r="E7" s="51">
        <f t="shared" si="0"/>
        <v>8.4802313295890552E-2</v>
      </c>
      <c r="H7" s="4" t="s">
        <v>211</v>
      </c>
      <c r="I7" s="32">
        <v>179.83</v>
      </c>
      <c r="J7" s="11">
        <v>15</v>
      </c>
      <c r="K7" s="39">
        <v>2.1000000000000001E-2</v>
      </c>
      <c r="M7" s="4" t="s">
        <v>211</v>
      </c>
      <c r="N7" s="32">
        <v>179.83</v>
      </c>
      <c r="O7" s="11">
        <v>0</v>
      </c>
      <c r="P7" s="43">
        <f t="shared" si="1"/>
        <v>0</v>
      </c>
      <c r="Q7" s="40"/>
    </row>
    <row r="8" spans="2:18" ht="15.5" x14ac:dyDescent="0.35">
      <c r="B8" s="20" t="s">
        <v>229</v>
      </c>
      <c r="C8" s="32">
        <v>576.1</v>
      </c>
      <c r="D8" s="20">
        <v>46.8</v>
      </c>
      <c r="E8" s="51">
        <f t="shared" si="0"/>
        <v>8.1235896545738581E-2</v>
      </c>
      <c r="H8" s="4" t="s">
        <v>229</v>
      </c>
      <c r="I8" s="32">
        <v>576.1</v>
      </c>
      <c r="J8" s="11">
        <v>8</v>
      </c>
      <c r="K8" s="39">
        <v>1.01E-2</v>
      </c>
      <c r="M8" s="4" t="s">
        <v>229</v>
      </c>
      <c r="N8" s="32">
        <v>576.1</v>
      </c>
      <c r="O8" s="11">
        <v>0</v>
      </c>
      <c r="P8" s="43">
        <f t="shared" si="1"/>
        <v>0</v>
      </c>
      <c r="Q8" s="40"/>
    </row>
    <row r="9" spans="2:18" ht="15.5" x14ac:dyDescent="0.35">
      <c r="B9" s="20" t="s">
        <v>213</v>
      </c>
      <c r="C9" s="32">
        <v>407.1</v>
      </c>
      <c r="D9" s="20">
        <v>38.4</v>
      </c>
      <c r="E9" s="51">
        <f t="shared" si="0"/>
        <v>9.432571849668385E-2</v>
      </c>
      <c r="H9" s="4" t="s">
        <v>213</v>
      </c>
      <c r="I9" s="32">
        <v>407.1</v>
      </c>
      <c r="J9" s="11">
        <v>24</v>
      </c>
      <c r="K9" s="39">
        <v>3.3300000000000003E-2</v>
      </c>
      <c r="M9" s="4" t="s">
        <v>213</v>
      </c>
      <c r="N9" s="32">
        <v>407.1</v>
      </c>
      <c r="O9" s="11">
        <v>0</v>
      </c>
      <c r="P9" s="43">
        <f t="shared" si="1"/>
        <v>0</v>
      </c>
      <c r="Q9" s="40"/>
    </row>
    <row r="10" spans="2:18" ht="15.5" x14ac:dyDescent="0.35">
      <c r="B10" s="20" t="s">
        <v>117</v>
      </c>
      <c r="C10" s="32">
        <v>417.87</v>
      </c>
      <c r="D10" s="20">
        <v>10.3</v>
      </c>
      <c r="E10" s="51">
        <f t="shared" si="0"/>
        <v>2.4648814224519588E-2</v>
      </c>
      <c r="H10" s="4" t="s">
        <v>117</v>
      </c>
      <c r="I10" s="32">
        <v>417.87</v>
      </c>
      <c r="J10" s="11">
        <v>9</v>
      </c>
      <c r="K10" s="39">
        <v>1.2200000000000001E-2</v>
      </c>
      <c r="M10" s="4" t="s">
        <v>117</v>
      </c>
      <c r="N10" s="32">
        <v>417.87</v>
      </c>
      <c r="O10" s="11">
        <v>0</v>
      </c>
      <c r="P10" s="43">
        <f t="shared" si="1"/>
        <v>0</v>
      </c>
      <c r="Q10" s="40"/>
    </row>
    <row r="11" spans="2:18" ht="15.5" x14ac:dyDescent="0.35">
      <c r="B11" s="20" t="s">
        <v>214</v>
      </c>
      <c r="C11" s="32">
        <v>592.4</v>
      </c>
      <c r="D11" s="20">
        <v>458</v>
      </c>
      <c r="E11" s="51">
        <f t="shared" si="0"/>
        <v>0.77312626603646184</v>
      </c>
      <c r="H11" s="4" t="s">
        <v>214</v>
      </c>
      <c r="I11" s="32">
        <v>592.4</v>
      </c>
      <c r="J11" s="11">
        <v>9</v>
      </c>
      <c r="K11" s="39">
        <v>1.21E-2</v>
      </c>
      <c r="M11" s="4" t="s">
        <v>214</v>
      </c>
      <c r="N11" s="32">
        <v>592.4</v>
      </c>
      <c r="O11" s="11">
        <v>7</v>
      </c>
      <c r="P11" s="44">
        <f>(O11/N11)*100%</f>
        <v>1.1816340310600946E-2</v>
      </c>
      <c r="Q11" s="40"/>
      <c r="R11">
        <f>88+368</f>
        <v>456</v>
      </c>
    </row>
    <row r="12" spans="2:18" ht="15.5" x14ac:dyDescent="0.35">
      <c r="B12" s="20" t="s">
        <v>215</v>
      </c>
      <c r="C12" s="32">
        <v>382.55</v>
      </c>
      <c r="D12" s="20">
        <v>308.8</v>
      </c>
      <c r="E12" s="51">
        <f t="shared" si="0"/>
        <v>0.80721474317082731</v>
      </c>
      <c r="H12" s="4" t="s">
        <v>215</v>
      </c>
      <c r="I12" s="32">
        <v>382.55</v>
      </c>
      <c r="J12" s="11">
        <v>13</v>
      </c>
      <c r="K12" s="39">
        <v>1.6899999999999998E-2</v>
      </c>
      <c r="M12" s="4" t="s">
        <v>215</v>
      </c>
      <c r="N12" s="32">
        <v>382.55</v>
      </c>
      <c r="O12" s="11">
        <v>9</v>
      </c>
      <c r="P12" s="44">
        <f t="shared" si="1"/>
        <v>2.3526336426610901E-2</v>
      </c>
      <c r="Q12" s="40"/>
    </row>
    <row r="13" spans="2:18" ht="15.5" x14ac:dyDescent="0.35">
      <c r="B13" s="20" t="s">
        <v>216</v>
      </c>
      <c r="C13" s="32">
        <v>433.77</v>
      </c>
      <c r="D13" s="20">
        <v>21.5</v>
      </c>
      <c r="E13" s="51">
        <f t="shared" si="0"/>
        <v>4.9565437904880466E-2</v>
      </c>
      <c r="H13" s="4" t="s">
        <v>216</v>
      </c>
      <c r="I13" s="32">
        <v>433.77</v>
      </c>
      <c r="J13" s="11">
        <v>12</v>
      </c>
      <c r="K13" s="39">
        <v>1.6299999999999999E-2</v>
      </c>
      <c r="M13" s="4" t="s">
        <v>216</v>
      </c>
      <c r="N13" s="32">
        <v>433.77</v>
      </c>
      <c r="O13" s="11">
        <v>0</v>
      </c>
      <c r="P13" s="43">
        <f t="shared" si="1"/>
        <v>0</v>
      </c>
      <c r="Q13" s="40"/>
    </row>
    <row r="14" spans="2:18" ht="15.5" x14ac:dyDescent="0.35">
      <c r="B14" s="89" t="s">
        <v>264</v>
      </c>
      <c r="C14" s="90"/>
      <c r="D14" s="91"/>
      <c r="E14" s="52">
        <f>AVERAGE(E5:E13)</f>
        <v>0.21754879933077809</v>
      </c>
      <c r="H14" s="84" t="s">
        <v>244</v>
      </c>
      <c r="I14" s="84"/>
      <c r="J14" s="84"/>
      <c r="K14" s="42">
        <f>AVERAGE(K5:K13)</f>
        <v>1.5111111111111112E-2</v>
      </c>
      <c r="M14" s="84"/>
      <c r="N14" s="84"/>
      <c r="O14" s="84"/>
      <c r="P14" s="45">
        <f>AVERAGE(P5:P13)</f>
        <v>3.926964081912428E-3</v>
      </c>
      <c r="Q14" s="41"/>
    </row>
    <row r="18" spans="1:12" x14ac:dyDescent="0.35">
      <c r="A18" s="21"/>
      <c r="B18" s="84" t="s">
        <v>274</v>
      </c>
      <c r="C18" s="84"/>
      <c r="D18" s="84"/>
      <c r="E18" s="84"/>
      <c r="G18" s="84" t="s">
        <v>282</v>
      </c>
      <c r="H18" s="84"/>
      <c r="I18" s="84"/>
      <c r="J18" s="84"/>
      <c r="K18" s="84"/>
      <c r="L18" s="84"/>
    </row>
    <row r="19" spans="1:12" x14ac:dyDescent="0.35">
      <c r="A19" s="21" t="s">
        <v>222</v>
      </c>
      <c r="B19" s="21" t="s">
        <v>277</v>
      </c>
      <c r="C19" s="21" t="s">
        <v>279</v>
      </c>
      <c r="D19" s="21" t="s">
        <v>280</v>
      </c>
      <c r="E19" s="21" t="s">
        <v>281</v>
      </c>
      <c r="G19" s="21" t="s">
        <v>222</v>
      </c>
      <c r="H19" s="59" t="s">
        <v>283</v>
      </c>
      <c r="I19" s="59" t="s">
        <v>276</v>
      </c>
      <c r="J19" s="59" t="s">
        <v>284</v>
      </c>
      <c r="K19" s="59" t="s">
        <v>280</v>
      </c>
      <c r="L19" s="59" t="s">
        <v>289</v>
      </c>
    </row>
    <row r="20" spans="1:12" ht="15.5" x14ac:dyDescent="0.35">
      <c r="A20" s="20" t="s">
        <v>209</v>
      </c>
      <c r="B20" s="56">
        <v>1.1999999999999999E-3</v>
      </c>
      <c r="C20" s="20">
        <v>13064</v>
      </c>
      <c r="D20" s="32">
        <v>232.45</v>
      </c>
      <c r="E20" s="57">
        <f>(B20*C20)/D20</f>
        <v>6.7441600344160024E-2</v>
      </c>
      <c r="G20" s="20" t="s">
        <v>209</v>
      </c>
      <c r="H20" s="53">
        <v>222.45</v>
      </c>
      <c r="I20" s="53">
        <v>1.1999999999999999E-3</v>
      </c>
      <c r="J20" s="53">
        <v>141326</v>
      </c>
      <c r="K20" s="54">
        <v>232.45</v>
      </c>
      <c r="L20" s="55">
        <f>(H20-(I20*J20))/K20</f>
        <v>0.22739858033985805</v>
      </c>
    </row>
    <row r="21" spans="1:12" ht="15.5" x14ac:dyDescent="0.35">
      <c r="A21" s="20" t="s">
        <v>210</v>
      </c>
      <c r="B21" s="56">
        <v>1.1999999999999999E-3</v>
      </c>
      <c r="C21" s="20">
        <v>4432</v>
      </c>
      <c r="D21" s="35">
        <v>220.43</v>
      </c>
      <c r="E21" s="57">
        <f t="shared" ref="E21:E28" si="2">(B21*C21)/D21</f>
        <v>2.4127387379213352E-2</v>
      </c>
      <c r="G21" s="20" t="s">
        <v>210</v>
      </c>
      <c r="H21" s="53">
        <v>220.43299999999999</v>
      </c>
      <c r="I21" s="53">
        <v>1.1999999999999999E-3</v>
      </c>
      <c r="J21" s="53">
        <v>168407</v>
      </c>
      <c r="K21" s="54">
        <v>220.43</v>
      </c>
      <c r="L21" s="55">
        <f t="shared" ref="L21:L28" si="3">(H21-(I21*J21))/K21</f>
        <v>8.3221884498480309E-2</v>
      </c>
    </row>
    <row r="22" spans="1:12" ht="15.5" x14ac:dyDescent="0.35">
      <c r="A22" s="20" t="s">
        <v>211</v>
      </c>
      <c r="B22" s="56">
        <v>1.1999999999999999E-3</v>
      </c>
      <c r="C22" s="20">
        <v>3818</v>
      </c>
      <c r="D22" s="35">
        <v>179.83</v>
      </c>
      <c r="E22" s="57">
        <f t="shared" si="2"/>
        <v>2.5477395317800144E-2</v>
      </c>
      <c r="G22" s="20" t="s">
        <v>211</v>
      </c>
      <c r="H22" s="53">
        <v>164.583</v>
      </c>
      <c r="I22" s="53">
        <v>1.1999999999999999E-3</v>
      </c>
      <c r="J22" s="53">
        <v>119018</v>
      </c>
      <c r="K22" s="54">
        <v>179.83</v>
      </c>
      <c r="L22" s="55">
        <f t="shared" si="3"/>
        <v>0.12101095479063564</v>
      </c>
    </row>
    <row r="23" spans="1:12" ht="15.5" x14ac:dyDescent="0.35">
      <c r="A23" s="20" t="s">
        <v>229</v>
      </c>
      <c r="B23" s="56">
        <v>1.1999999999999999E-3</v>
      </c>
      <c r="C23" s="20">
        <v>11491</v>
      </c>
      <c r="D23" s="32">
        <v>576.1</v>
      </c>
      <c r="E23" s="57">
        <f t="shared" si="2"/>
        <v>2.3935427877104665E-2</v>
      </c>
      <c r="G23" s="20" t="s">
        <v>229</v>
      </c>
      <c r="H23" s="53">
        <v>529.29999999999995</v>
      </c>
      <c r="I23" s="53">
        <v>1.1999999999999999E-3</v>
      </c>
      <c r="J23" s="53">
        <v>399866</v>
      </c>
      <c r="K23" s="54">
        <v>576.1</v>
      </c>
      <c r="L23" s="55">
        <f t="shared" si="3"/>
        <v>8.5854539142509984E-2</v>
      </c>
    </row>
    <row r="24" spans="1:12" ht="15.5" x14ac:dyDescent="0.35">
      <c r="A24" s="20" t="s">
        <v>213</v>
      </c>
      <c r="B24" s="56">
        <v>1.1999999999999999E-3</v>
      </c>
      <c r="C24" s="20">
        <v>18442.5</v>
      </c>
      <c r="D24" s="32">
        <v>407.1</v>
      </c>
      <c r="E24" s="57">
        <f t="shared" si="2"/>
        <v>5.4362564480471616E-2</v>
      </c>
      <c r="G24" s="20" t="s">
        <v>213</v>
      </c>
      <c r="H24" s="53">
        <v>417</v>
      </c>
      <c r="I24" s="53">
        <v>1.1999999999999999E-3</v>
      </c>
      <c r="J24" s="53">
        <v>264517.5</v>
      </c>
      <c r="K24" s="54">
        <v>407.1</v>
      </c>
      <c r="L24" s="55">
        <f t="shared" si="3"/>
        <v>0.2446057479734709</v>
      </c>
    </row>
    <row r="25" spans="1:12" ht="15.5" x14ac:dyDescent="0.35">
      <c r="A25" s="20" t="s">
        <v>117</v>
      </c>
      <c r="B25" s="56">
        <v>1.1999999999999999E-3</v>
      </c>
      <c r="C25" s="20">
        <v>6603.5</v>
      </c>
      <c r="D25" s="35">
        <v>417.87</v>
      </c>
      <c r="E25" s="57">
        <f t="shared" si="2"/>
        <v>1.8963313949314376E-2</v>
      </c>
      <c r="G25" s="20" t="s">
        <v>117</v>
      </c>
      <c r="H25" s="53">
        <v>493</v>
      </c>
      <c r="I25" s="53">
        <v>1.1999999999999999E-3</v>
      </c>
      <c r="J25" s="53">
        <v>351928.5</v>
      </c>
      <c r="K25" s="54">
        <v>417.87</v>
      </c>
      <c r="L25" s="55">
        <f t="shared" si="3"/>
        <v>0.16915739344772304</v>
      </c>
    </row>
    <row r="26" spans="1:12" ht="15.5" x14ac:dyDescent="0.35">
      <c r="A26" s="20" t="s">
        <v>214</v>
      </c>
      <c r="B26" s="56">
        <v>1.1999999999999999E-3</v>
      </c>
      <c r="C26" s="20">
        <v>1000</v>
      </c>
      <c r="D26" s="32">
        <v>592.4</v>
      </c>
      <c r="E26" s="57">
        <f t="shared" si="2"/>
        <v>2.0256583389601621E-3</v>
      </c>
      <c r="G26" s="20" t="s">
        <v>214</v>
      </c>
      <c r="H26" s="53">
        <v>47.4</v>
      </c>
      <c r="I26" s="53">
        <v>1.1999999999999999E-3</v>
      </c>
      <c r="J26" s="53">
        <v>36800</v>
      </c>
      <c r="K26" s="54">
        <v>592.4</v>
      </c>
      <c r="L26" s="55">
        <f t="shared" si="3"/>
        <v>5.4692775151924415E-3</v>
      </c>
    </row>
    <row r="27" spans="1:12" ht="15.5" x14ac:dyDescent="0.35">
      <c r="A27" s="20" t="s">
        <v>215</v>
      </c>
      <c r="B27" s="56">
        <v>1.1999999999999999E-3</v>
      </c>
      <c r="C27" s="20">
        <v>29480</v>
      </c>
      <c r="D27" s="32">
        <v>382.55</v>
      </c>
      <c r="E27" s="57">
        <f t="shared" si="2"/>
        <v>9.2474186380865242E-2</v>
      </c>
      <c r="G27" s="20" t="s">
        <v>215</v>
      </c>
      <c r="H27" s="53">
        <v>261.75</v>
      </c>
      <c r="I27" s="53">
        <v>1.1999999999999999E-3</v>
      </c>
      <c r="J27" s="53">
        <v>225105</v>
      </c>
      <c r="K27" s="54">
        <v>382.55</v>
      </c>
      <c r="L27" s="55">
        <v>0.01</v>
      </c>
    </row>
    <row r="28" spans="1:12" ht="15.5" x14ac:dyDescent="0.35">
      <c r="A28" s="20" t="s">
        <v>216</v>
      </c>
      <c r="B28" s="56">
        <v>1.1999999999999999E-3</v>
      </c>
      <c r="C28" s="20">
        <v>25852</v>
      </c>
      <c r="D28" s="35">
        <v>433.77</v>
      </c>
      <c r="E28" s="57">
        <f t="shared" si="2"/>
        <v>7.1518085621412264E-2</v>
      </c>
      <c r="G28" s="20" t="s">
        <v>216</v>
      </c>
      <c r="H28" s="53">
        <v>412.267</v>
      </c>
      <c r="I28" s="53">
        <v>1.1999999999999999E-3</v>
      </c>
      <c r="J28" s="53">
        <v>320577</v>
      </c>
      <c r="K28" s="54">
        <v>433.77</v>
      </c>
      <c r="L28" s="55">
        <f t="shared" si="3"/>
        <v>6.3569633676833423E-2</v>
      </c>
    </row>
    <row r="29" spans="1:12" x14ac:dyDescent="0.35">
      <c r="A29" s="84" t="s">
        <v>257</v>
      </c>
      <c r="B29" s="84"/>
      <c r="C29" s="84"/>
      <c r="D29" s="84"/>
      <c r="E29" s="58">
        <f>AVERAGE(E20:E28)</f>
        <v>4.2258402187700203E-2</v>
      </c>
      <c r="G29" s="87" t="s">
        <v>257</v>
      </c>
      <c r="H29" s="87"/>
      <c r="I29" s="87"/>
      <c r="J29" s="87"/>
      <c r="K29" s="87"/>
      <c r="L29" s="60">
        <f>AVERAGEA(L20:L28)</f>
        <v>0.1122542234871893</v>
      </c>
    </row>
  </sheetData>
  <mergeCells count="12">
    <mergeCell ref="A29:D29"/>
    <mergeCell ref="G29:K29"/>
    <mergeCell ref="B3:E3"/>
    <mergeCell ref="B14:D14"/>
    <mergeCell ref="H2:K2"/>
    <mergeCell ref="H3:K3"/>
    <mergeCell ref="H14:J14"/>
    <mergeCell ref="M3:P3"/>
    <mergeCell ref="M14:O14"/>
    <mergeCell ref="H1:K1"/>
    <mergeCell ref="B18:E18"/>
    <mergeCell ref="G18:L1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82237B-C818-49A0-8CFE-52C73B625377}">
  <dimension ref="A1:W43"/>
  <sheetViews>
    <sheetView tabSelected="1" zoomScale="57" workbookViewId="0">
      <selection activeCell="M27" sqref="M27"/>
    </sheetView>
  </sheetViews>
  <sheetFormatPr defaultRowHeight="14.5" x14ac:dyDescent="0.35"/>
  <sheetData>
    <row r="1" spans="1:23" x14ac:dyDescent="0.35">
      <c r="A1" s="78" t="s">
        <v>290</v>
      </c>
      <c r="B1" s="78"/>
      <c r="C1" s="78"/>
      <c r="D1" s="78"/>
      <c r="L1" s="78" t="s">
        <v>291</v>
      </c>
      <c r="M1" s="78"/>
      <c r="N1" s="78"/>
      <c r="O1" s="78"/>
    </row>
    <row r="2" spans="1:23" x14ac:dyDescent="0.35">
      <c r="A2" s="78"/>
      <c r="B2" s="78"/>
      <c r="C2" s="78"/>
      <c r="D2" s="78"/>
      <c r="E2" s="78"/>
      <c r="F2" s="78"/>
      <c r="G2" s="78"/>
      <c r="H2" s="78"/>
      <c r="I2" s="78"/>
      <c r="L2" s="78"/>
      <c r="M2" s="78"/>
      <c r="N2" s="78"/>
      <c r="O2" s="78"/>
      <c r="P2" s="78"/>
      <c r="Q2" s="78"/>
      <c r="R2" s="78"/>
      <c r="S2" s="78"/>
      <c r="T2" s="78"/>
      <c r="U2" s="78"/>
      <c r="V2" s="78"/>
      <c r="W2" s="78"/>
    </row>
    <row r="3" spans="1:23" x14ac:dyDescent="0.35">
      <c r="A3" s="78"/>
      <c r="B3" s="78"/>
      <c r="C3" s="78"/>
      <c r="D3" s="78"/>
      <c r="E3" s="78"/>
      <c r="F3" s="78"/>
      <c r="G3" s="78"/>
      <c r="H3" s="78"/>
      <c r="I3" s="78"/>
      <c r="L3" s="78"/>
      <c r="M3" s="78"/>
      <c r="N3" s="78"/>
      <c r="O3" s="78"/>
      <c r="P3" s="78"/>
      <c r="Q3" s="78"/>
      <c r="R3" s="78"/>
      <c r="S3" s="78"/>
      <c r="T3" s="78"/>
      <c r="U3" s="78"/>
      <c r="V3" s="78"/>
      <c r="W3" s="78"/>
    </row>
    <row r="4" spans="1:23" x14ac:dyDescent="0.35">
      <c r="A4" s="78"/>
      <c r="B4" s="78"/>
      <c r="C4" s="78"/>
      <c r="D4" s="78"/>
      <c r="E4" s="78"/>
      <c r="F4" s="78"/>
      <c r="G4" s="78"/>
      <c r="H4" s="78"/>
      <c r="I4" s="78"/>
      <c r="L4" s="78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</row>
    <row r="5" spans="1:23" x14ac:dyDescent="0.35">
      <c r="A5" s="78"/>
      <c r="B5" s="78"/>
      <c r="C5" s="78"/>
      <c r="D5" s="78"/>
      <c r="E5" s="78"/>
      <c r="F5" s="78"/>
      <c r="G5" s="78"/>
      <c r="H5" s="78"/>
      <c r="I5" s="78"/>
      <c r="L5" s="78"/>
      <c r="M5" s="78"/>
      <c r="N5" s="78"/>
      <c r="O5" s="78"/>
      <c r="P5" s="78"/>
      <c r="Q5" s="78"/>
      <c r="R5" s="78"/>
      <c r="S5" s="78"/>
      <c r="T5" s="78"/>
      <c r="U5" s="78"/>
      <c r="V5" s="78"/>
      <c r="W5" s="78"/>
    </row>
    <row r="6" spans="1:23" x14ac:dyDescent="0.35">
      <c r="A6" s="78"/>
      <c r="B6" s="78"/>
      <c r="C6" s="78"/>
      <c r="D6" s="78"/>
      <c r="E6" s="78"/>
      <c r="F6" s="78"/>
      <c r="G6" s="78"/>
      <c r="H6" s="78"/>
      <c r="I6" s="78"/>
      <c r="L6" s="78"/>
      <c r="M6" s="78"/>
      <c r="N6" s="78"/>
      <c r="O6" s="78"/>
      <c r="P6" s="78"/>
      <c r="Q6" s="78"/>
      <c r="R6" s="78"/>
      <c r="S6" s="78"/>
      <c r="T6" s="78"/>
      <c r="U6" s="78"/>
      <c r="V6" s="78"/>
      <c r="W6" s="78"/>
    </row>
    <row r="7" spans="1:23" x14ac:dyDescent="0.35">
      <c r="A7" s="78"/>
      <c r="B7" s="78"/>
      <c r="C7" s="78"/>
      <c r="D7" s="78"/>
      <c r="E7" s="78"/>
      <c r="F7" s="78"/>
      <c r="G7" s="78"/>
      <c r="H7" s="78"/>
      <c r="I7" s="78"/>
      <c r="L7" s="78"/>
      <c r="M7" s="78"/>
      <c r="N7" s="78"/>
      <c r="O7" s="78"/>
      <c r="P7" s="78"/>
      <c r="Q7" s="78"/>
      <c r="R7" s="78"/>
      <c r="S7" s="78"/>
      <c r="T7" s="78"/>
      <c r="U7" s="78"/>
      <c r="V7" s="78"/>
      <c r="W7" s="78"/>
    </row>
    <row r="8" spans="1:23" x14ac:dyDescent="0.35">
      <c r="A8" s="78"/>
      <c r="B8" s="78"/>
      <c r="C8" s="78"/>
      <c r="D8" s="78"/>
      <c r="E8" s="78"/>
      <c r="F8" s="78"/>
      <c r="G8" s="78"/>
      <c r="H8" s="78"/>
      <c r="I8" s="78"/>
      <c r="L8" s="78"/>
      <c r="M8" s="78"/>
      <c r="N8" s="78"/>
      <c r="O8" s="78"/>
      <c r="P8" s="78"/>
      <c r="Q8" s="78"/>
      <c r="R8" s="78"/>
      <c r="S8" s="78"/>
      <c r="T8" s="78"/>
      <c r="U8" s="78"/>
      <c r="V8" s="78"/>
      <c r="W8" s="78"/>
    </row>
    <row r="9" spans="1:23" x14ac:dyDescent="0.35">
      <c r="A9" s="78"/>
      <c r="B9" s="78"/>
      <c r="C9" s="78"/>
      <c r="D9" s="78"/>
      <c r="E9" s="78"/>
      <c r="F9" s="78"/>
      <c r="G9" s="78"/>
      <c r="H9" s="78"/>
      <c r="I9" s="78"/>
      <c r="L9" s="78"/>
      <c r="M9" s="78"/>
      <c r="N9" s="78"/>
      <c r="O9" s="78"/>
      <c r="P9" s="78"/>
      <c r="Q9" s="78"/>
      <c r="R9" s="78"/>
      <c r="S9" s="78"/>
      <c r="T9" s="78"/>
      <c r="U9" s="78"/>
      <c r="V9" s="78"/>
      <c r="W9" s="78"/>
    </row>
    <row r="10" spans="1:23" x14ac:dyDescent="0.35">
      <c r="A10" s="78"/>
      <c r="B10" s="78"/>
      <c r="C10" s="78"/>
      <c r="D10" s="78"/>
      <c r="E10" s="78"/>
      <c r="F10" s="78"/>
      <c r="G10" s="78"/>
      <c r="H10" s="78"/>
      <c r="I10" s="78"/>
      <c r="L10" s="78"/>
      <c r="M10" s="78"/>
      <c r="N10" s="78"/>
      <c r="O10" s="78"/>
      <c r="P10" s="78"/>
      <c r="Q10" s="78"/>
      <c r="R10" s="78"/>
      <c r="S10" s="78"/>
      <c r="T10" s="78"/>
      <c r="U10" s="78"/>
      <c r="V10" s="78"/>
      <c r="W10" s="78"/>
    </row>
    <row r="11" spans="1:23" x14ac:dyDescent="0.35">
      <c r="A11" s="78"/>
      <c r="B11" s="78"/>
      <c r="C11" s="78"/>
      <c r="D11" s="78"/>
      <c r="E11" s="78"/>
      <c r="F11" s="78"/>
      <c r="G11" s="78"/>
      <c r="H11" s="78"/>
      <c r="I11" s="78"/>
      <c r="L11" s="78"/>
      <c r="M11" s="78"/>
      <c r="N11" s="78"/>
      <c r="O11" s="78"/>
      <c r="P11" s="78"/>
      <c r="Q11" s="78"/>
      <c r="R11" s="78"/>
      <c r="S11" s="78"/>
      <c r="T11" s="78"/>
      <c r="U11" s="78"/>
      <c r="V11" s="78"/>
      <c r="W11" s="78"/>
    </row>
    <row r="12" spans="1:23" x14ac:dyDescent="0.35">
      <c r="A12" s="78"/>
      <c r="B12" s="78"/>
      <c r="C12" s="78"/>
      <c r="D12" s="78"/>
      <c r="E12" s="78"/>
      <c r="F12" s="78"/>
      <c r="G12" s="78"/>
      <c r="H12" s="78"/>
      <c r="I12" s="78"/>
      <c r="L12" s="78"/>
      <c r="M12" s="78"/>
      <c r="N12" s="78"/>
      <c r="O12" s="78"/>
      <c r="P12" s="78"/>
      <c r="Q12" s="78"/>
      <c r="R12" s="78"/>
      <c r="S12" s="78"/>
      <c r="T12" s="78"/>
      <c r="U12" s="78"/>
      <c r="V12" s="78"/>
      <c r="W12" s="78"/>
    </row>
    <row r="13" spans="1:23" x14ac:dyDescent="0.35">
      <c r="A13" s="78"/>
      <c r="B13" s="78"/>
      <c r="C13" s="78"/>
      <c r="D13" s="78"/>
      <c r="E13" s="78"/>
      <c r="F13" s="78"/>
      <c r="G13" s="78"/>
      <c r="H13" s="78"/>
      <c r="I13" s="78"/>
      <c r="L13" s="78"/>
      <c r="M13" s="78"/>
      <c r="N13" s="78"/>
      <c r="O13" s="78"/>
      <c r="P13" s="78"/>
      <c r="Q13" s="78"/>
      <c r="R13" s="78"/>
      <c r="S13" s="78"/>
      <c r="T13" s="78"/>
      <c r="U13" s="78"/>
      <c r="V13" s="78"/>
      <c r="W13" s="78"/>
    </row>
    <row r="14" spans="1:23" x14ac:dyDescent="0.35">
      <c r="A14" s="78"/>
      <c r="B14" s="78"/>
      <c r="C14" s="78"/>
      <c r="D14" s="78"/>
      <c r="E14" s="78"/>
      <c r="F14" s="78"/>
      <c r="G14" s="78"/>
      <c r="H14" s="78"/>
      <c r="I14" s="78"/>
      <c r="L14" s="78"/>
      <c r="M14" s="78"/>
      <c r="N14" s="78"/>
      <c r="O14" s="78"/>
      <c r="P14" s="78"/>
      <c r="Q14" s="78"/>
      <c r="R14" s="78"/>
      <c r="S14" s="78"/>
      <c r="T14" s="78"/>
      <c r="U14" s="78"/>
      <c r="V14" s="78"/>
      <c r="W14" s="78"/>
    </row>
    <row r="15" spans="1:23" x14ac:dyDescent="0.35">
      <c r="A15" s="78"/>
      <c r="B15" s="78"/>
      <c r="C15" s="78"/>
      <c r="D15" s="78"/>
      <c r="E15" s="78"/>
      <c r="F15" s="78"/>
      <c r="G15" s="78"/>
      <c r="H15" s="78"/>
      <c r="I15" s="78"/>
      <c r="L15" s="78"/>
      <c r="M15" s="78"/>
      <c r="N15" s="78"/>
      <c r="O15" s="78"/>
      <c r="P15" s="78"/>
      <c r="Q15" s="78"/>
      <c r="R15" s="78"/>
      <c r="S15" s="78"/>
      <c r="T15" s="78"/>
      <c r="U15" s="78"/>
      <c r="V15" s="78"/>
      <c r="W15" s="78"/>
    </row>
    <row r="16" spans="1:23" x14ac:dyDescent="0.35">
      <c r="A16" s="78"/>
      <c r="B16" s="78"/>
      <c r="C16" s="78"/>
      <c r="D16" s="78"/>
      <c r="E16" s="78"/>
      <c r="F16" s="78"/>
      <c r="G16" s="78"/>
      <c r="H16" s="78"/>
      <c r="I16" s="78"/>
      <c r="L16" s="78"/>
      <c r="M16" s="78"/>
      <c r="N16" s="78"/>
      <c r="O16" s="78"/>
      <c r="P16" s="78"/>
      <c r="Q16" s="78"/>
      <c r="R16" s="78"/>
      <c r="S16" s="78"/>
      <c r="T16" s="78"/>
      <c r="U16" s="78"/>
      <c r="V16" s="78"/>
      <c r="W16" s="78"/>
    </row>
    <row r="17" spans="1:23" x14ac:dyDescent="0.35">
      <c r="A17" s="78"/>
      <c r="B17" s="78"/>
      <c r="C17" s="78"/>
      <c r="D17" s="78"/>
      <c r="E17" s="78"/>
      <c r="F17" s="78"/>
      <c r="G17" s="78"/>
      <c r="H17" s="78"/>
      <c r="I17" s="78"/>
      <c r="L17" s="78"/>
      <c r="M17" s="78"/>
      <c r="N17" s="78"/>
      <c r="O17" s="78"/>
      <c r="P17" s="78"/>
      <c r="Q17" s="78"/>
      <c r="R17" s="78"/>
      <c r="S17" s="78"/>
      <c r="T17" s="78"/>
      <c r="U17" s="78"/>
      <c r="V17" s="78"/>
      <c r="W17" s="78"/>
    </row>
    <row r="18" spans="1:23" x14ac:dyDescent="0.35">
      <c r="A18" s="78"/>
      <c r="B18" s="78"/>
      <c r="C18" s="78"/>
      <c r="D18" s="78"/>
      <c r="E18" s="78"/>
      <c r="F18" s="78"/>
      <c r="G18" s="78"/>
      <c r="H18" s="78"/>
      <c r="I18" s="78"/>
      <c r="L18" s="78"/>
      <c r="M18" s="78"/>
      <c r="N18" s="78"/>
      <c r="O18" s="78"/>
      <c r="P18" s="78"/>
      <c r="Q18" s="78"/>
      <c r="R18" s="78"/>
      <c r="S18" s="78"/>
      <c r="T18" s="78"/>
      <c r="U18" s="78"/>
      <c r="V18" s="78"/>
      <c r="W18" s="78"/>
    </row>
    <row r="19" spans="1:23" x14ac:dyDescent="0.35">
      <c r="A19" s="78"/>
      <c r="B19" s="78"/>
      <c r="C19" s="78"/>
      <c r="D19" s="78"/>
      <c r="E19" s="78"/>
      <c r="F19" s="78"/>
      <c r="G19" s="78"/>
      <c r="H19" s="78"/>
      <c r="I19" s="78"/>
      <c r="L19" s="78"/>
      <c r="M19" s="78"/>
      <c r="N19" s="78"/>
      <c r="O19" s="78"/>
      <c r="P19" s="78"/>
      <c r="Q19" s="78"/>
      <c r="R19" s="78"/>
      <c r="S19" s="78"/>
      <c r="T19" s="78"/>
      <c r="U19" s="78"/>
      <c r="V19" s="78"/>
      <c r="W19" s="78"/>
    </row>
    <row r="20" spans="1:23" x14ac:dyDescent="0.35">
      <c r="A20" s="78"/>
      <c r="B20" s="78"/>
      <c r="C20" s="78"/>
      <c r="D20" s="78"/>
      <c r="E20" s="78"/>
      <c r="F20" s="78"/>
      <c r="G20" s="78"/>
      <c r="H20" s="78"/>
      <c r="I20" s="78"/>
    </row>
    <row r="21" spans="1:23" x14ac:dyDescent="0.35">
      <c r="A21" s="78"/>
      <c r="B21" s="78"/>
      <c r="C21" s="78"/>
      <c r="D21" s="78"/>
      <c r="E21" s="78"/>
      <c r="F21" s="78"/>
      <c r="G21" s="78"/>
      <c r="H21" s="78"/>
      <c r="I21" s="78"/>
    </row>
    <row r="22" spans="1:23" x14ac:dyDescent="0.35">
      <c r="A22" s="78"/>
      <c r="B22" s="78"/>
      <c r="C22" s="78"/>
      <c r="D22" s="78"/>
      <c r="E22" s="78"/>
      <c r="F22" s="78"/>
      <c r="G22" s="78"/>
      <c r="H22" s="78"/>
      <c r="I22" s="78"/>
    </row>
    <row r="23" spans="1:23" x14ac:dyDescent="0.35">
      <c r="A23" s="78"/>
      <c r="B23" s="78"/>
      <c r="C23" s="78"/>
      <c r="D23" s="78"/>
      <c r="E23" s="78"/>
      <c r="F23" s="78"/>
      <c r="G23" s="78"/>
      <c r="H23" s="78"/>
      <c r="I23" s="78"/>
    </row>
    <row r="24" spans="1:23" x14ac:dyDescent="0.35">
      <c r="A24" s="78"/>
      <c r="B24" s="78"/>
      <c r="C24" s="78"/>
      <c r="D24" s="78"/>
      <c r="E24" s="78"/>
      <c r="F24" s="78"/>
      <c r="G24" s="78"/>
      <c r="H24" s="78"/>
      <c r="I24" s="78"/>
    </row>
    <row r="25" spans="1:23" x14ac:dyDescent="0.35">
      <c r="A25" s="78"/>
      <c r="B25" s="78"/>
      <c r="C25" s="78"/>
      <c r="D25" s="78"/>
      <c r="E25" s="78"/>
      <c r="F25" s="78"/>
      <c r="G25" s="78"/>
      <c r="H25" s="78"/>
      <c r="I25" s="78"/>
    </row>
    <row r="26" spans="1:23" x14ac:dyDescent="0.35">
      <c r="A26" s="78"/>
      <c r="B26" s="78"/>
      <c r="C26" s="78"/>
      <c r="D26" s="78"/>
      <c r="E26" s="78"/>
      <c r="F26" s="78"/>
      <c r="G26" s="78"/>
      <c r="H26" s="78"/>
      <c r="I26" s="78"/>
    </row>
    <row r="27" spans="1:23" x14ac:dyDescent="0.35">
      <c r="A27" s="78"/>
      <c r="B27" s="78"/>
      <c r="C27" s="78"/>
      <c r="D27" s="78"/>
      <c r="E27" s="78"/>
      <c r="F27" s="78"/>
      <c r="G27" s="78"/>
      <c r="H27" s="78"/>
      <c r="I27" s="78"/>
    </row>
    <row r="28" spans="1:23" x14ac:dyDescent="0.35">
      <c r="A28" s="78"/>
      <c r="B28" s="78"/>
      <c r="C28" s="78"/>
      <c r="D28" s="78"/>
      <c r="E28" s="78"/>
      <c r="F28" s="78"/>
      <c r="G28" s="78"/>
      <c r="H28" s="78"/>
      <c r="I28" s="78"/>
    </row>
    <row r="29" spans="1:23" x14ac:dyDescent="0.35">
      <c r="A29" s="78"/>
      <c r="B29" s="78"/>
      <c r="C29" s="78"/>
      <c r="D29" s="78"/>
      <c r="E29" s="78"/>
      <c r="F29" s="78"/>
      <c r="G29" s="78"/>
      <c r="H29" s="78"/>
      <c r="I29" s="78"/>
    </row>
    <row r="30" spans="1:23" x14ac:dyDescent="0.35">
      <c r="A30" s="78"/>
      <c r="B30" s="78"/>
      <c r="C30" s="78"/>
      <c r="D30" s="78"/>
      <c r="E30" s="78"/>
      <c r="F30" s="78"/>
      <c r="G30" s="78"/>
      <c r="H30" s="78"/>
      <c r="I30" s="78"/>
    </row>
    <row r="31" spans="1:23" x14ac:dyDescent="0.35">
      <c r="A31" s="78"/>
      <c r="B31" s="78"/>
      <c r="C31" s="78"/>
      <c r="D31" s="78"/>
      <c r="E31" s="78"/>
      <c r="F31" s="78"/>
      <c r="G31" s="78"/>
      <c r="H31" s="78"/>
      <c r="I31" s="78"/>
    </row>
    <row r="32" spans="1:23" x14ac:dyDescent="0.35">
      <c r="A32" s="78"/>
      <c r="B32" s="78"/>
      <c r="C32" s="78"/>
      <c r="D32" s="78"/>
      <c r="E32" s="78"/>
      <c r="F32" s="78"/>
      <c r="G32" s="78"/>
      <c r="H32" s="78"/>
      <c r="I32" s="78"/>
    </row>
    <row r="33" spans="1:9" x14ac:dyDescent="0.35">
      <c r="A33" s="78"/>
      <c r="B33" s="78"/>
      <c r="C33" s="78"/>
      <c r="D33" s="78"/>
      <c r="E33" s="78"/>
      <c r="F33" s="78"/>
      <c r="G33" s="78"/>
      <c r="H33" s="78"/>
      <c r="I33" s="78"/>
    </row>
    <row r="34" spans="1:9" x14ac:dyDescent="0.35">
      <c r="A34" s="78"/>
      <c r="B34" s="78"/>
      <c r="C34" s="78"/>
      <c r="D34" s="78"/>
      <c r="E34" s="78"/>
      <c r="F34" s="78"/>
      <c r="G34" s="78"/>
      <c r="H34" s="78"/>
      <c r="I34" s="78"/>
    </row>
    <row r="35" spans="1:9" x14ac:dyDescent="0.35">
      <c r="A35" s="78"/>
      <c r="B35" s="78"/>
      <c r="C35" s="78"/>
      <c r="D35" s="78"/>
      <c r="E35" s="78"/>
      <c r="F35" s="78"/>
      <c r="G35" s="78"/>
      <c r="H35" s="78"/>
      <c r="I35" s="78"/>
    </row>
    <row r="36" spans="1:9" x14ac:dyDescent="0.35">
      <c r="A36" s="78"/>
      <c r="B36" s="78"/>
      <c r="C36" s="78"/>
      <c r="D36" s="78"/>
      <c r="E36" s="78"/>
      <c r="F36" s="78"/>
      <c r="G36" s="78"/>
      <c r="H36" s="78"/>
      <c r="I36" s="78"/>
    </row>
    <row r="37" spans="1:9" x14ac:dyDescent="0.35">
      <c r="A37" s="78"/>
      <c r="B37" s="78"/>
      <c r="C37" s="78"/>
      <c r="D37" s="78"/>
      <c r="E37" s="78"/>
      <c r="F37" s="78"/>
      <c r="G37" s="78"/>
      <c r="H37" s="78"/>
      <c r="I37" s="78"/>
    </row>
    <row r="38" spans="1:9" x14ac:dyDescent="0.35">
      <c r="A38" s="78"/>
      <c r="B38" s="78"/>
      <c r="C38" s="78"/>
      <c r="D38" s="78"/>
      <c r="E38" s="78"/>
      <c r="F38" s="78"/>
      <c r="G38" s="78"/>
      <c r="H38" s="78"/>
      <c r="I38" s="78"/>
    </row>
    <row r="39" spans="1:9" x14ac:dyDescent="0.35">
      <c r="A39" s="78"/>
      <c r="B39" s="78"/>
      <c r="C39" s="78"/>
      <c r="D39" s="78"/>
      <c r="E39" s="78"/>
      <c r="F39" s="78"/>
      <c r="G39" s="78"/>
      <c r="H39" s="78"/>
      <c r="I39" s="78"/>
    </row>
    <row r="40" spans="1:9" x14ac:dyDescent="0.35">
      <c r="A40" s="78"/>
      <c r="B40" s="78"/>
      <c r="C40" s="78"/>
      <c r="D40" s="78"/>
      <c r="E40" s="78"/>
      <c r="F40" s="78"/>
      <c r="G40" s="78"/>
      <c r="H40" s="78"/>
      <c r="I40" s="78"/>
    </row>
    <row r="41" spans="1:9" x14ac:dyDescent="0.35">
      <c r="A41" s="78"/>
      <c r="B41" s="78"/>
      <c r="C41" s="78"/>
      <c r="D41" s="78"/>
      <c r="E41" s="78"/>
      <c r="F41" s="78"/>
      <c r="G41" s="78"/>
      <c r="H41" s="78"/>
      <c r="I41" s="78"/>
    </row>
    <row r="42" spans="1:9" x14ac:dyDescent="0.35">
      <c r="A42" s="78"/>
      <c r="B42" s="78"/>
      <c r="C42" s="78"/>
      <c r="D42" s="78"/>
      <c r="E42" s="78"/>
      <c r="F42" s="78"/>
      <c r="G42" s="78"/>
      <c r="H42" s="78"/>
      <c r="I42" s="78"/>
    </row>
    <row r="43" spans="1:9" x14ac:dyDescent="0.35">
      <c r="A43" s="78"/>
      <c r="B43" s="78"/>
      <c r="C43" s="78"/>
      <c r="D43" s="78"/>
      <c r="E43" s="78"/>
      <c r="F43" s="78"/>
      <c r="G43" s="78"/>
      <c r="H43" s="78"/>
      <c r="I43" s="78"/>
    </row>
  </sheetData>
  <mergeCells count="4">
    <mergeCell ref="A1:D1"/>
    <mergeCell ref="A2:I43"/>
    <mergeCell ref="L1:O1"/>
    <mergeCell ref="L2:W1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Sheet2</vt:lpstr>
      <vt:lpstr>OEE</vt:lpstr>
      <vt:lpstr>six big losses</vt:lpstr>
      <vt:lpstr>raw data gambar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ACER</cp:lastModifiedBy>
  <dcterms:created xsi:type="dcterms:W3CDTF">2025-11-07T07:03:25Z</dcterms:created>
  <dcterms:modified xsi:type="dcterms:W3CDTF">2026-02-20T03:47:09Z</dcterms:modified>
</cp:coreProperties>
</file>